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C:\tmp\Play CDS XML\Version 4.65 - 508\Excel\"/>
    </mc:Choice>
  </mc:AlternateContent>
  <xr:revisionPtr revIDLastSave="0" documentId="13_ncr:1_{35CB2231-063C-41AB-878D-4E2434875A90}" xr6:coauthVersionLast="47" xr6:coauthVersionMax="47" xr10:uidLastSave="{00000000-0000-0000-0000-000000000000}"/>
  <bookViews>
    <workbookView xWindow="-108" yWindow="-108" windowWidth="23256" windowHeight="12576" tabRatio="793" xr2:uid="{00000000-000D-0000-FFFF-FFFF00000000}"/>
  </bookViews>
  <sheets>
    <sheet name="Antigen Series Overview" sheetId="1" r:id="rId1"/>
    <sheet name="Change History" sheetId="4" r:id="rId2"/>
    <sheet name="FAQ" sheetId="8" r:id="rId3"/>
    <sheet name="Vaccine Recommendation Category" sheetId="9" r:id="rId4"/>
    <sheet name="Immunity" sheetId="5" r:id="rId5"/>
    <sheet name="Contraindications" sheetId="7" r:id="rId6"/>
    <sheet name="Childhood 2-dose" sheetId="2" r:id="rId7"/>
    <sheet name="13+ 2-dose" sheetId="3" r:id="rId8"/>
  </sheets>
  <definedNames>
    <definedName name="_xlnm._FilterDatabase" localSheetId="3" hidden="1">'Vaccine Recommendation Category'!$A$2:$I$4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 i="9" l="1"/>
  <c r="B3" i="9"/>
</calcChain>
</file>

<file path=xl/sharedStrings.xml><?xml version="1.0" encoding="utf-8"?>
<sst xmlns="http://schemas.openxmlformats.org/spreadsheetml/2006/main" count="1269" uniqueCount="401">
  <si>
    <t>Resources</t>
  </si>
  <si>
    <t>Vaccines</t>
  </si>
  <si>
    <t>Vaccine Type (CVX)</t>
  </si>
  <si>
    <t>Preferable Age Range</t>
  </si>
  <si>
    <t>Allowable Age Range</t>
  </si>
  <si>
    <t>Trade Name (MVX)</t>
  </si>
  <si>
    <t>Volume (ml)</t>
  </si>
  <si>
    <t>Status</t>
  </si>
  <si>
    <t>Notes</t>
  </si>
  <si>
    <t>Varicella (21)</t>
  </si>
  <si>
    <t>Active</t>
  </si>
  <si>
    <t>MMRV (94)</t>
  </si>
  <si>
    <t>Series Name</t>
  </si>
  <si>
    <t>Target Disease</t>
  </si>
  <si>
    <t>Varicella</t>
  </si>
  <si>
    <t>Vaccine Group</t>
  </si>
  <si>
    <t>Default Series</t>
  </si>
  <si>
    <t>Product Path</t>
  </si>
  <si>
    <t>Series Preference</t>
  </si>
  <si>
    <t>No</t>
  </si>
  <si>
    <t>Series Dose</t>
  </si>
  <si>
    <t>Dose 1</t>
  </si>
  <si>
    <t>Age</t>
  </si>
  <si>
    <t>Absolute Minimum Age</t>
  </si>
  <si>
    <t>Minimum Age</t>
  </si>
  <si>
    <t>Earliest Recommended Age</t>
  </si>
  <si>
    <t>Latest Recommended Age (less than)</t>
  </si>
  <si>
    <t>Maximum Age (less than)</t>
  </si>
  <si>
    <t>13 years</t>
  </si>
  <si>
    <t>Interval</t>
  </si>
  <si>
    <t>From Immediate Previous Dose Administered? Y/N</t>
  </si>
  <si>
    <t>From Target Dose # in Series</t>
  </si>
  <si>
    <t>Absolute Minimum Interval</t>
  </si>
  <si>
    <t>Minimum Interval</t>
  </si>
  <si>
    <t>Earliest Recommended Interval</t>
  </si>
  <si>
    <t>Latest Recommended Interval (less than)</t>
  </si>
  <si>
    <t>n/a</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</si>
  <si>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</si>
  <si>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</si>
  <si>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</si>
  <si>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</si>
  <si>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</si>
  <si>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</si>
  <si>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</si>
  <si>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</si>
  <si>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</si>
  <si>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</si>
  <si>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</si>
  <si>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</si>
  <si>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Dose 2</t>
  </si>
  <si>
    <t>4 years</t>
  </si>
  <si>
    <t>7 years + 4 weeks</t>
  </si>
  <si>
    <t>Y</t>
  </si>
  <si>
    <t>4 weeks</t>
  </si>
  <si>
    <t>12 weeks</t>
  </si>
  <si>
    <t>3 years</t>
  </si>
  <si>
    <t>6 years + 4 weeks</t>
  </si>
  <si>
    <t>13 Years</t>
  </si>
  <si>
    <t>9 weeks</t>
  </si>
  <si>
    <t>Overview</t>
  </si>
  <si>
    <t>Version</t>
  </si>
  <si>
    <t>Change</t>
  </si>
  <si>
    <t>Change #</t>
  </si>
  <si>
    <t>Area</t>
  </si>
  <si>
    <t>Previous</t>
  </si>
  <si>
    <t>Reason for Change</t>
  </si>
  <si>
    <t>General Updates</t>
  </si>
  <si>
    <t>N/A</t>
  </si>
  <si>
    <t>Inconsistencies between Vaccine table in overview tab and "series" tabs</t>
  </si>
  <si>
    <t>Added "Overview" section to Overview tab.  Cleaned up vaccine names in overview table and "series" tabs.</t>
  </si>
  <si>
    <t>Preferable and Allowable Vaccines</t>
  </si>
  <si>
    <t>Consistency effort across all antigens to clearly define preferred vaccines which should be given and allowable vaccines which can be given.</t>
  </si>
  <si>
    <t>Absolute Minimum Interval on Dose 2 of Adolescent Series</t>
  </si>
  <si>
    <t>4 weeks - 4 days</t>
  </si>
  <si>
    <t>Grace period should be allowed here.  Typo Correction.</t>
  </si>
  <si>
    <t>No Value</t>
  </si>
  <si>
    <t>Previous version didn't have a latest recommended age which means a forecast without a "Past Due Date".  Since the child is lapse, it's important to create a past due date as these drive recall efforts.</t>
  </si>
  <si>
    <t>Latest Recommended Age on Dose 1 of Adolescent Series</t>
  </si>
  <si>
    <t>VARIVAX (MSD)</t>
  </si>
  <si>
    <t>PROQUAD (MSD)</t>
  </si>
  <si>
    <t>ZOSTAVAX (MSD)</t>
  </si>
  <si>
    <t>The number of Antigen Series tabs varies based on the antigen and associated ACIP recommendation complexities.</t>
  </si>
  <si>
    <t>Latest Recommended Interval on Dose 2 of Adolescent Series</t>
  </si>
  <si>
    <t>Maximum Age To Start</t>
  </si>
  <si>
    <t>Childhood Series: Dose 1: Max Age</t>
  </si>
  <si>
    <t>removed</t>
  </si>
  <si>
    <t>The maximum age a patient is recommended to receive varicella is not 13 years old.  This is the age at which the child should follow a more condensed series.  13 years removed here, and added back in below to better control series selection.</t>
  </si>
  <si>
    <t>Childhood Series: Select Best Series: Max Age To Start</t>
  </si>
  <si>
    <t>This now properly controls the series the patient should be on based on the age of the patient when the first dose was administered.</t>
  </si>
  <si>
    <t>Allowable Interval</t>
  </si>
  <si>
    <t>12 weeks - 4 days</t>
  </si>
  <si>
    <t>Childhood series: Dose 2: Allowable Interval</t>
  </si>
  <si>
    <t>Not populated; New Logical Component</t>
  </si>
  <si>
    <t>Moved the "Absolute Minimum Interval" of 4 weeks from "interval" to "allowable interval" to align with the purpose of the allowable interval and remove the conflict which existed with the grace period logic.</t>
  </si>
  <si>
    <r>
      <t>Not Preferred</t>
    </r>
    <r>
      <rPr>
        <u/>
        <sz val="10"/>
        <color rgb="FF000000"/>
        <rFont val="Arial"/>
        <family val="2"/>
      </rPr>
      <t xml:space="preserve">
</t>
    </r>
  </si>
  <si>
    <t>50 years</t>
  </si>
  <si>
    <t>Clinical History Immunity</t>
  </si>
  <si>
    <t>Birth Date Immunity</t>
  </si>
  <si>
    <t>50 Years</t>
  </si>
  <si>
    <t>01/01/1980</t>
  </si>
  <si>
    <t xml:space="preserve">Since the minimum age for administering Zoster is 50, the Allowable Vaccine -Vaccine Type End age needed to be updated across all series. </t>
  </si>
  <si>
    <t>Allowable Vaccine End Age for Zoster across all doses and all series</t>
  </si>
  <si>
    <t>General Update</t>
  </si>
  <si>
    <t xml:space="preserve">Added  Immunity Tab </t>
  </si>
  <si>
    <t>To document evidence of immunity where applicable.</t>
  </si>
  <si>
    <t>Added 2015 Childhood and Adult Immunization Schedules  to the Resources area.</t>
  </si>
  <si>
    <t>To provide current ACIP Immunization recommendations for Persons Aged 0 through 18 and Adults aged 19 years and older.</t>
  </si>
  <si>
    <t>Immunity Guideline</t>
  </si>
  <si>
    <t>Begin Age</t>
  </si>
  <si>
    <t>Minimum Age To Start</t>
  </si>
  <si>
    <t>U.S.</t>
  </si>
  <si>
    <t>N</t>
  </si>
  <si>
    <t>Forecast Vaccine Type (Y/N)</t>
  </si>
  <si>
    <t>From Most Recent (CVX)</t>
  </si>
  <si>
    <t>Vaccine Types (CVX List)</t>
  </si>
  <si>
    <t>Series Group</t>
  </si>
  <si>
    <t>A</t>
  </si>
  <si>
    <t>Text Description</t>
  </si>
  <si>
    <t>Indication Begin Age</t>
  </si>
  <si>
    <t>Indication End Age (less than)</t>
  </si>
  <si>
    <t>Administrative Guidance</t>
  </si>
  <si>
    <t>Contraindication (Code)</t>
  </si>
  <si>
    <t>Do not vaccinate if the patient is pregnant.</t>
  </si>
  <si>
    <t>Adverse reaction to vaccine component (080)</t>
  </si>
  <si>
    <t>Do not vaccinate if the patient has had an adverse reaction to a vaccine component.</t>
  </si>
  <si>
    <t>Do not vaccinate if the patient has had a severe allergic reaction to neomycin.</t>
  </si>
  <si>
    <t>Tetanus IG administration (125)</t>
  </si>
  <si>
    <t>Do not vaccinate if the patient has had Tetanus IG administered in the previous 3 months.</t>
  </si>
  <si>
    <t>Hep A IG administration (126)</t>
  </si>
  <si>
    <t>Do not vaccinate if the patient has had Hepatitis A IG administered in the previous 3 months.</t>
  </si>
  <si>
    <t>Hep B IG administration (127)</t>
  </si>
  <si>
    <t>Do not vaccinate if the patient has had Hepatitis B IG administered in the previous 3 months.</t>
  </si>
  <si>
    <t>Rabies IG administration (128)</t>
  </si>
  <si>
    <t>Do not vaccinate if the patient has had Rabies IG administered in the previous 4 months.</t>
  </si>
  <si>
    <t>Varicella IG administration (129)</t>
  </si>
  <si>
    <t>Do not vaccinate if the patient has had Varicella IG administered in the previous 5 months.</t>
  </si>
  <si>
    <t>Measles prophylaxis IG administration - Standard (130)</t>
  </si>
  <si>
    <t>Do not vaccinate if the patient has had Measles IG at a standard dose (0.25 mL/kg) administered in the previous 5 months.</t>
  </si>
  <si>
    <t>Measles prophylaxis IG administration - Immunocompromised Contact (131)</t>
  </si>
  <si>
    <t>Do not vaccinate if the patient has had Measles IG at an immunocompromised dose (0.5 mL/kg) administered in the previous 6 months.</t>
  </si>
  <si>
    <t>RBC [adenine-saline added] blood transfusion (132)</t>
  </si>
  <si>
    <t>Do not vaccinate if the patient has received a blood transfusion of adenine-saline added RBCs in the previous 3 months.</t>
  </si>
  <si>
    <t>Packed RBC blood transfusion (133)</t>
  </si>
  <si>
    <t>Do not vaccinate if the patient has received a blood transfusion of packed RBCs in the previous 6 months.</t>
  </si>
  <si>
    <t>Whole blood transfusion (134)</t>
  </si>
  <si>
    <t>Do not vaccinate if the patient has received a whole blood transfusion in the previous 6 months.</t>
  </si>
  <si>
    <t>Plasma/platelet products blood transfusion (135)</t>
  </si>
  <si>
    <t>Do not vaccinate if the patient has received a blood transfusion of plasma or platelet product in the previous 7 months.</t>
  </si>
  <si>
    <t>Cytomegalovirus IGIV (136)</t>
  </si>
  <si>
    <t>Do not vaccinate if the patient has received Cytomegalovirus IGIV in the previous 6 months.</t>
  </si>
  <si>
    <t>IGIV - Replacement therapy for immune deficiencies (137)</t>
  </si>
  <si>
    <t>Do not vaccinate if the patient has received IGIV (Replacement therapy for immune deficiencies) in the previous 8 months.</t>
  </si>
  <si>
    <t>IGIV - Immune thrombocytopenic purpura treatment (138)</t>
  </si>
  <si>
    <t>Do not vaccinate if the patient has received IGIV (Immune thrombocytopenic purpura treatment (400 mg/kg IV)) in the previous 8 months.</t>
  </si>
  <si>
    <t>IGIV - Postexposure varicella prophylaxis (139)</t>
  </si>
  <si>
    <t>Do not vaccinate if the patient has received IGIV (Postexposure varicella prophylaxis) in the previous 8 months.</t>
  </si>
  <si>
    <t>IGIV - Immune thrombocytopenic purpura treatment (140)</t>
  </si>
  <si>
    <t>Do not vaccinate if the patient has received IGIV (Immune thrombocytopenic purpura treatment (1000 mg/kg IV)) in the previous 10 months.</t>
  </si>
  <si>
    <t>IGIV - Kawasaki disease (141)</t>
  </si>
  <si>
    <t>Do not vaccinate if the patient has received IGIV (Kawasaki disease) in the previous 11 months.</t>
  </si>
  <si>
    <t>T-lymphocyte [cell-mediated and humoral] - Complete defects (147)</t>
  </si>
  <si>
    <t>Do not vaccinate if the patient has complete cell-mediated or humoral T-lymphocyte defects (e.g., severe combined immunodeficiency [SCID] disease, complete DiGeorge syndrome).</t>
  </si>
  <si>
    <t>T-lymphocyte [cell-mediated and humoral] - Partial defects (148)</t>
  </si>
  <si>
    <t>Do not vaccinate if the patient has partial cell-mediated or humoral T-lymphocyte defects (e.g., most patients with DiGeorge syndrome, Wiskott-Aldrich syndrome, ataxia- telangiectasia).</t>
  </si>
  <si>
    <t>T-lymphocyte [cell-mediated and humoral] - interferon-gamma or interferon-alpha (150)</t>
  </si>
  <si>
    <t>Phagocytic function - Leukocyte adhesion defect, and myeloperoxidase deficiency (153)</t>
  </si>
  <si>
    <t>Do not vaccinate if the patient has a phagocytic function defect (e.g. leukocyte adhesion defect and myeloperoxidase deficiency).</t>
  </si>
  <si>
    <t>HIV/AIDS - severely immunocompromised (154)</t>
  </si>
  <si>
    <t>Generalized malignant neoplasm (156)</t>
  </si>
  <si>
    <t>Do not vaccinate if the patient has generalized malignant neoplasm.</t>
  </si>
  <si>
    <t>Immunosuppressive therapy (158)</t>
  </si>
  <si>
    <t xml:space="preserve">Do not vaccinate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</si>
  <si>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Radiation therapy (159)</t>
  </si>
  <si>
    <t>Do not vaccinate if the patient is undergoing radiation therapy.</t>
  </si>
  <si>
    <t>Vaccine Contraindication</t>
  </si>
  <si>
    <t>Do not vaccinate if the patient has had a severe allergic reaction after a previous dose of Varicella vaccine.</t>
  </si>
  <si>
    <t>Do not vaccinate if the patient has had a severe allergic reaction to gelatin.</t>
  </si>
  <si>
    <t>Underlying Conditions</t>
  </si>
  <si>
    <t>Added risk indication series</t>
  </si>
  <si>
    <t>To provide support for underlying conditions which are indications for vaccination beyond the standard schedule</t>
  </si>
  <si>
    <t xml:space="preserve">Added Contraindication tab.  </t>
  </si>
  <si>
    <t>To document contraindications where applicable</t>
  </si>
  <si>
    <t>Severe allergic reaction after previous dose of Varicella (089)</t>
  </si>
  <si>
    <t>Contraindication Begin Age</t>
  </si>
  <si>
    <t>Contraindication End Age (less than)</t>
  </si>
  <si>
    <t>Select Patient Series</t>
  </si>
  <si>
    <t>Varicella childhood 2-dose series</t>
  </si>
  <si>
    <t>12 months</t>
  </si>
  <si>
    <t>12 months - 4 days</t>
  </si>
  <si>
    <t>16 months + 4 weeks</t>
  </si>
  <si>
    <t>15 months</t>
  </si>
  <si>
    <t>Varicella 13+ 2-dose series</t>
  </si>
  <si>
    <t>8 weeks</t>
  </si>
  <si>
    <t xml:space="preserve">Vaccination should be emphasized for those who have close contact with persons at high risk for severe disease or are at high risk for exposure or transmission. Pregnant women should be assessed for evidence of varicella immunity. Women who do not have evidence of immunity should receive the first dose of varicella vaccine upon completion or termination of pregnancy and before discharge from the health care facility. </t>
  </si>
  <si>
    <t>Series may either be a standard age based series or risk based series based on underlying patient conditions.</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</si>
  <si>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</si>
  <si>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</si>
  <si>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</si>
  <si>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</si>
  <si>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</si>
  <si>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</si>
  <si>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</si>
  <si>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</si>
  <si>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</si>
  <si>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</si>
  <si>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</si>
  <si>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</si>
  <si>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</si>
  <si>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</si>
  <si>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</si>
  <si>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Text</t>
  </si>
  <si>
    <t>Series Groups</t>
  </si>
  <si>
    <t>Series Priority</t>
  </si>
  <si>
    <t>From Relevant Observation (Code)</t>
  </si>
  <si>
    <t>Pregnant (007)</t>
  </si>
  <si>
    <t>Severe allergic reaction to neomycin (107)</t>
  </si>
  <si>
    <t>Severe allergic reaction to gelatin (102)</t>
  </si>
  <si>
    <t>Observation (Code)</t>
  </si>
  <si>
    <t>Healthcare provider verified history or diagnosis of Herpes Zoster (025)</t>
  </si>
  <si>
    <t>Healthcare provider verified history of or diagnosis of Varicella (024)</t>
  </si>
  <si>
    <t>Laboratory Evidence of Immunity or confirmation of Varicella disease (023)</t>
  </si>
  <si>
    <t>Health care personnel (055)</t>
  </si>
  <si>
    <t>Immunity</t>
  </si>
  <si>
    <t>SNOMED codes were defined for each concept.</t>
  </si>
  <si>
    <t>Immunity concepts now point to coded observations (which are mapped to SNOMED in schedule supporting data)</t>
  </si>
  <si>
    <t>Coded observations are used consistently in the antigen supporting data.</t>
  </si>
  <si>
    <t>Immunocompromised (003)</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</si>
  <si>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</si>
  <si>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</si>
  <si>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</si>
  <si>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</si>
  <si>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</si>
  <si>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</si>
  <si>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Inadvertent Vaccine</t>
  </si>
  <si>
    <t>Series Group Name</t>
  </si>
  <si>
    <t>Added Inadvertent Vaccine</t>
  </si>
  <si>
    <t>Some vaccines, when administered, should be immediately corrected.</t>
  </si>
  <si>
    <t>Tuberculosis (031)</t>
  </si>
  <si>
    <t>Do not vaccinate if the patient has active untreated tuberculosis.</t>
  </si>
  <si>
    <t>Antigen Contraindication</t>
  </si>
  <si>
    <t>Indication</t>
  </si>
  <si>
    <t>From Most Recent (CVX List)</t>
  </si>
  <si>
    <t>Updated to allow multiple CVX codes to be documented as part of the From Most Recent interval type</t>
  </si>
  <si>
    <t>End Age (less than)</t>
  </si>
  <si>
    <t>2 doses, 4 weeks apart for adolescents and adults receiving their 1st dose at age 13 years and older.</t>
  </si>
  <si>
    <t>Do not vaccinate if the patient has HIV/AIDS and is severely immunocompromised (See the CDC general recommendations for a definition of "severely immunocompromised").</t>
  </si>
  <si>
    <t>Do not vaccinate if the patient has cell-mediated or humoral T-lymphocyte defects related to interferon-gamma or interferon-alpha.</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</si>
  <si>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</si>
  <si>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</si>
  <si>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</si>
  <si>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</si>
  <si>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</si>
  <si>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</si>
  <si>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</si>
  <si>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</si>
  <si>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</si>
  <si>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</si>
  <si>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Contraindications tab is used to document underlying patient conditions which may contraindicate the administration of a dose or the use of a particular vaccine.</t>
  </si>
  <si>
    <t>Where can I find the most recent ACIP recommendations for varicella?</t>
  </si>
  <si>
    <t>Where can I find answers to my questions about varicella?</t>
  </si>
  <si>
    <t>60 years</t>
  </si>
  <si>
    <t>2 doses recommended for children receiving their first dose at age 12 months through 12 years.</t>
  </si>
  <si>
    <t>The Immunization Action Coalition hosts a web site answering common questions about immunizations.</t>
  </si>
  <si>
    <t>Childhood Series Maximum Age</t>
  </si>
  <si>
    <t>Aligns with clarification that varicella containing vaccines are not valid after the age of 60 years.</t>
  </si>
  <si>
    <t>13+ Series Maximum Age and Maximum Age to Start</t>
  </si>
  <si>
    <t>13 months</t>
  </si>
  <si>
    <t>Absolute Minimum Age for Dose 2 of the Standard Childhood 2-dose series</t>
  </si>
  <si>
    <t>12 months + 4 weeks</t>
  </si>
  <si>
    <t>Family history of altered immunocompetence (012)</t>
  </si>
  <si>
    <t>Contraindications</t>
  </si>
  <si>
    <t>Code 012 (Family history of altered immunocompetence) added as contraindication.</t>
  </si>
  <si>
    <t>Updates made to the ACIP Best Practice Guidelines for Immunization.</t>
  </si>
  <si>
    <t>Updates made to end ages of Varicella based on new Zoster vaccine (Shingrix) and Ask the Expert clarifications.</t>
  </si>
  <si>
    <t>13+ End Ages and Maximum Age to start</t>
  </si>
  <si>
    <t>Zoster Live (121)</t>
  </si>
  <si>
    <t>Upper ages on Varicella-containing vaccines</t>
  </si>
  <si>
    <t>Updates to align with removal of 60 year upper age range in version 3.7.</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</si>
  <si>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</si>
  <si>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</si>
  <si>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</si>
  <si>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</si>
  <si>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</si>
  <si>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</si>
  <si>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</si>
  <si>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13+ Maximum Age to start</t>
  </si>
  <si>
    <t>Updates to avoid overlapping recommendations for both varicella and zoster after the age of 50 years.</t>
  </si>
  <si>
    <t>Yes</t>
  </si>
  <si>
    <t>Childhood 2-dose Series -&gt; Default series</t>
  </si>
  <si>
    <t>Neither standard series was defined as the default series which is used in cases where no doses have been administered to provide a generic forecast.</t>
  </si>
  <si>
    <t>Immunity Birth Date</t>
  </si>
  <si>
    <t>Immunity Country of Birth</t>
  </si>
  <si>
    <t>Immunity Exclusion Condition</t>
  </si>
  <si>
    <t>Chemotherapy (168)</t>
  </si>
  <si>
    <t>Do not vaccinate if the patient is undergoing chemotherapy, including 14 days before the start of therapy and 3 months after the completion of therapy.</t>
  </si>
  <si>
    <t>Code 168 (Chemotherapy) added as a contraindication</t>
  </si>
  <si>
    <t>This has been a contraindication for quite some time in published recommendations, but was missing in CDSi.</t>
  </si>
  <si>
    <t>2017 General Best Practice Guidelines (Table 3-1, footnote (x)) indicates a 13 month absolute minimum age for Varicella-2.</t>
  </si>
  <si>
    <t>Improved delineation between preferable and allowable vaccines through clear age range definition</t>
  </si>
  <si>
    <t>At this point, the child is already severely overdue for standard childhood varicella dose 2.  The interval according to the catch-up schedule is 4 weeks.</t>
  </si>
  <si>
    <t>Do not vaccinate if the patient has a family history of altered immunocompetence</t>
  </si>
  <si>
    <t>Code 003 (Immunocompromised) was added as a contraindication</t>
  </si>
  <si>
    <t>This is an existing PHINVADS code exchanged in HL7 (VXC27) and results in a contraindication.</t>
  </si>
  <si>
    <t>Inactive</t>
  </si>
  <si>
    <t>13+ 2-dose series -&gt; Select Patient Series -&gt; Maximum Age to Start</t>
  </si>
  <si>
    <t>Removed this to accommodate persons who are 50 years or older, but have no evidence of immunity to varicella. This removal then allows this series to be properly selected as the best series to forecast dose 2 in 4 weeks.</t>
  </si>
  <si>
    <t>Publication Date: 03/07/2023</t>
  </si>
  <si>
    <t>Severe immunocompromise (246)</t>
  </si>
  <si>
    <t>Do not vaccinate persons with severe immunocompromise.</t>
  </si>
  <si>
    <t>Contraindications -&gt; Removed Contraindication</t>
  </si>
  <si>
    <t>Removed</t>
  </si>
  <si>
    <t>This was removed as it is too broad and includes all forms of immunocompromise (mild-to-severe).</t>
  </si>
  <si>
    <t>Contraindications -&gt; New Contraindication</t>
  </si>
  <si>
    <t>Added Severe Immunocompromise (246)</t>
  </si>
  <si>
    <t>This was added as a better classification which results in a contraindication.</t>
  </si>
  <si>
    <t>HIV-infected people eligible for vaccination should get 2 doses of single-antigen varicella vaccine separated by 3 months. HIV-infected people should not get the combination MMRV vaccine.</t>
  </si>
  <si>
    <t>Childhood 2-dose -&gt; New Administrative Guidance</t>
  </si>
  <si>
    <t>13+ 2-dose -&gt; New Administrative Guidance</t>
  </si>
  <si>
    <t>Publication Date: 01/02/2024</t>
  </si>
  <si>
    <t>Sold organ transplantation (157)</t>
  </si>
  <si>
    <t>Do not vaccinate if the patient received a solid organ transplant.</t>
  </si>
  <si>
    <t>Certain immunosuppressive medications are administered to prevent solid organ transplant rejection. Live vaccines should be withheld for 2 months following discontinuation of anti-rejection therapies in patients with a solid organ transplant.</t>
  </si>
  <si>
    <t>Contraindications -&gt; Antigen Contraindications -&gt; Contraindication Code 157 -&gt; Name/Descriptions</t>
  </si>
  <si>
    <t>Transplantation</t>
  </si>
  <si>
    <t>Solid organ transplantation</t>
  </si>
  <si>
    <t>Coded Observation 157 was refined to be specific to solid organ transplants. Updates here to reflect the new name and description for code 157.</t>
  </si>
  <si>
    <t>Contraindications -&gt; Antigen Contraindications -&gt; Contraindication Code 157 -&gt; Administrative Guidance</t>
  </si>
  <si>
    <t>Added administrative guidance from the General Best Practice Guidelines regarding the reason for a solid organ transplant contraindication and spacing following solid organ transplants.</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</si>
  <si>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</si>
  <si>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</si>
  <si>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Vaccine Data Code Sets - https://www.cdc.gov/iis/code-sets/index.html</t>
  </si>
  <si>
    <t>Varicella Recommendations of the ACIP - https://www.cdc.gov/acip-recs/hcp/vaccine-specific/varicella.html</t>
  </si>
  <si>
    <t>https://www.immunize.org/ask-experts/topic/varicella/</t>
  </si>
  <si>
    <t>https://www.cdc.gov/acip-recs/hcp/vaccine-specific/varicella.html</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</si>
  <si>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</si>
  <si>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</si>
  <si>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</si>
  <si>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Publication Date: 12/13/2024</t>
  </si>
  <si>
    <t>Contraindications -&gt; Antigen Contraindication -&gt; Contraindication (Code)</t>
  </si>
  <si>
    <t>Solid organ transplantation (157)</t>
  </si>
  <si>
    <t>Typo correction</t>
  </si>
  <si>
    <t>HIV Infection (186)</t>
  </si>
  <si>
    <t>Do not vaccinate with MMRV if the patient has an HIV infection of any severity.</t>
  </si>
  <si>
    <t>Contraindications -&gt; New Vaccine Contraindication</t>
  </si>
  <si>
    <t>MMRV (CVX 94) contraindication for persons with an HIV infection (coded observation 186)</t>
  </si>
  <si>
    <t>HIV infection of any severity is listed as a contraindication for MMRV in the 2025 yearly schedule.</t>
  </si>
  <si>
    <t>Publication Date: 02/06/2025</t>
  </si>
  <si>
    <t>Severe allergic reaction after previous dose of Measles (091)</t>
  </si>
  <si>
    <t>Do not vaccinate if the patient has had a severe allergic reaction after a previous dose of Measles vaccine.</t>
  </si>
  <si>
    <t>Severe allergic reaction after previous dose of Mumps (092)</t>
  </si>
  <si>
    <t>Do not vaccinate if the patient has had a severe allergic reaction after a previous dose of Mumps vaccine.</t>
  </si>
  <si>
    <t>Severe allergic reaction after previous dose of Rubella (093)</t>
  </si>
  <si>
    <t>Do not vaccinate if the patient has had a severe allergic reaction after a previous dose of Rubella vaccine.</t>
  </si>
  <si>
    <t>HIV/AIDS - not severely immunocompromised (155)</t>
  </si>
  <si>
    <t>Do not vaccinate if the patient has HIV/AIDS but are not severely immunocompromised (See the CDC general recommendations for a definition of "severely immunocompromised").</t>
  </si>
  <si>
    <t>Added new vaccine contraindications to support combination vaccines which have cross antigen contraindications impacting the combination vaccine. For example, a mumps-specific contraindication also contraindicates the use of MMRV across all antigens, not just mumps. Previously, the mumps-specific contraindications was only present in mumps supporting data.</t>
  </si>
  <si>
    <t>Added code 091, 092, 093,155</t>
  </si>
  <si>
    <t>Publication Date: 05/23/2025</t>
  </si>
  <si>
    <t>≥12 mos</t>
  </si>
  <si>
    <t>≥12 mos - 4 days</t>
  </si>
  <si>
    <t>≥12 mos - 4 days to &lt;50 yrs</t>
  </si>
  <si>
    <t>Contraindications -&gt; Antigen Contraindication -&gt; Contraindication Code 126 -&gt; Text Description</t>
  </si>
  <si>
    <t>Do not vaccinate if the patient has had Hepatitis A IG administered in the previous 6 months.</t>
  </si>
  <si>
    <t>Changed 3 months to 6 months per General Best Practices. This was a typo in the CDSi material and should have been 6 months.</t>
  </si>
  <si>
    <t>≥4 yrs to &lt;13 yrs</t>
  </si>
  <si>
    <t>Childhood 2-dose -&gt; Dose 1 &amp; 2 -&gt; Preferable Vaccine (CVX 94) -&gt; Begin Age</t>
  </si>
  <si>
    <t>ACIP no longer recommends MMRV in children under the age of 4 years. This vaccine will still be considered valid if administered.</t>
  </si>
  <si>
    <t>Publication Date: 11/10/2025</t>
  </si>
  <si>
    <t>If the Best Patient Series for the patient is…</t>
  </si>
  <si>
    <t>AND the patient's current age is on or after the Begin Age and before End Age…</t>
  </si>
  <si>
    <t>AND the Target Dose being forecasted is…</t>
  </si>
  <si>
    <t>AND the patient's risk factor is 
one of the Included Indications…</t>
  </si>
  <si>
    <t>Excel Worksheet Name</t>
  </si>
  <si>
    <t>Best Patient Series Name</t>
  </si>
  <si>
    <t>Patient Begin Age</t>
  </si>
  <si>
    <t>Patient End Age (less than)</t>
  </si>
  <si>
    <t>Forecast Target Dose Number</t>
  </si>
  <si>
    <t>Included Indication</t>
  </si>
  <si>
    <t>Excluded Indication</t>
  </si>
  <si>
    <t>Additional Material</t>
  </si>
  <si>
    <t>0 days</t>
  </si>
  <si>
    <t>Any</t>
  </si>
  <si>
    <t>Routine</t>
  </si>
  <si>
    <t>Childhood 2-dose</t>
  </si>
  <si>
    <t>13+ 2-dose</t>
  </si>
  <si>
    <t>Each Supporting Data file is targeted to one specific antigen and is comprised of seven or more tabs.</t>
  </si>
  <si>
    <r>
      <t xml:space="preserve">The Change History tab is used to document the changes to the supporting data organized by version number. It </t>
    </r>
    <r>
      <rPr>
        <b/>
        <u/>
        <sz val="10"/>
        <color rgb="FF000000"/>
        <rFont val="Arial"/>
        <family val="2"/>
      </rPr>
      <t>should not</t>
    </r>
    <r>
      <rPr>
        <sz val="10"/>
        <color rgb="FF000000"/>
        <rFont val="Arial"/>
        <family val="2"/>
      </rPr>
      <t xml:space="preserve"> be used to infer, interpret, or assume any logic or values.</t>
    </r>
  </si>
  <si>
    <r>
      <t xml:space="preserve">The FAQ tab is used to document frequently asked questions about the content of the supporting data. It </t>
    </r>
    <r>
      <rPr>
        <b/>
        <u/>
        <sz val="10"/>
        <color rgb="FF000000"/>
        <rFont val="Arial"/>
        <family val="2"/>
      </rPr>
      <t>should not</t>
    </r>
    <r>
      <rPr>
        <sz val="10"/>
        <color rgb="FF000000"/>
        <rFont val="Arial"/>
        <family val="2"/>
      </rPr>
      <t xml:space="preserve"> be used to infer, interpret, or assume any logic or values.</t>
    </r>
  </si>
  <si>
    <t>The Immunity tab is used to document evidence of immunity.</t>
  </si>
  <si>
    <t>All remaining tabs contain structured detail for an Antigen Series, or "path to immunity".</t>
  </si>
  <si>
    <t>New Tab</t>
  </si>
  <si>
    <t>General Best Practice Guidelines for Immunization - https://www.cdc.gov/vaccines/hcp/imz-best-practices/index.html</t>
  </si>
  <si>
    <t>The Vaccine Recommendation Category tab is used to categorize a forecast as a routine recommendation, a high-risk recommendation, or a shared clinical decision making recommendation.</t>
  </si>
  <si>
    <t>New "Vaccine Recommendation Category" tab</t>
  </si>
  <si>
    <t>THEN the Vaccine Recommendation Category is…</t>
  </si>
  <si>
    <t>Vaccine Recommendation Category Specific Material</t>
  </si>
  <si>
    <t>Vaccine Recommendation Category</t>
  </si>
  <si>
    <r>
      <t xml:space="preserve">A new tab has been introduced. It is located after the FAQ tab and before the Immunity tab. The Vaccine Recommendation Category tab provides a look up table to determine the Vaccine Recommendation Category (i.e., Routine, High-Risk, or Shared Clinical Decision Making - SCDM) for the patient's forecast. Detailed usage instructions can be found in the </t>
    </r>
    <r>
      <rPr>
        <i/>
        <sz val="12"/>
        <color rgb="FF800000"/>
        <rFont val="Arial"/>
        <family val="2"/>
      </rPr>
      <t>Vaccine Recommendation Category Determination.docx</t>
    </r>
    <r>
      <rPr>
        <sz val="12"/>
        <color rgb="FF800000"/>
        <rFont val="Arial"/>
        <family val="2"/>
      </rPr>
      <t xml:space="preserve"> document located in the same top level folder as the Release Notes and Supporting Data Overview documents.</t>
    </r>
  </si>
  <si>
    <t>MMRV was changed in version 4.64 to not recommend MMRV in children under the age of 4 years. This has been reversed back to 12 months due to the current legal stay.</t>
  </si>
  <si>
    <t>https://www.cdc.gov/chickenpox/hcp/vaccine-considerations/index.html</t>
  </si>
  <si>
    <t>Publication Date: 08/07/2026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</si>
</sst>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2"/>
      <color rgb="FF800000"/>
      <name val="Arial"/>
      <family val="2"/>
    </font>
    <font>
      <sz val="8"/>
      <color rgb="FF000000"/>
      <name val="Arial"/>
      <family val="2"/>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8"/>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2"/>
      <color rgb="FF800000"/>
      <name val="Arial"/>
      <family val="2"/>
    </font>
    <font>
      <sz val="12"/>
      <color rgb="FF800000"/>
      <name val="Arial"/>
      <family val="2"/>
    </font>
    <font>
      <sz val="12"/>
      <color rgb="FF800000"/>
      <name val="Arial"/>
      <family val="2"/>
    </font>
    <font>
      <sz val="8"/>
      <color rgb="FF000000"/>
      <name val="Arial"/>
      <family val="2"/>
    </font>
    <font>
      <sz val="12"/>
      <color rgb="FF800000"/>
      <name val="Arial"/>
      <family val="2"/>
    </font>
    <font>
      <sz val="10"/>
      <name val="Arial"/>
      <family val="2"/>
    </font>
    <font>
      <b/>
      <u/>
      <sz val="10"/>
      <color rgb="FF000000"/>
      <name val="Arial"/>
      <family val="2"/>
    </font>
    <font>
      <sz val="10"/>
      <color rgb="FFFF9966"/>
      <name val="Arial"/>
      <family val="2"/>
    </font>
    <font>
      <u/>
      <sz val="10"/>
      <color rgb="FF000000"/>
      <name val="Arial"/>
      <family val="2"/>
    </font>
    <font>
      <sz val="10"/>
      <color rgb="FF000000"/>
      <name val="Arial"/>
      <family val="2"/>
    </font>
    <font>
      <sz val="11"/>
      <color rgb="FF9C6500"/>
      <name val="Calibri"/>
      <family val="2"/>
      <scheme val="minor"/>
    </font>
    <font>
      <sz val="10"/>
      <color rgb="FFEB8247"/>
      <name val="Arial"/>
      <family val="2"/>
    </font>
    <font>
      <sz val="8"/>
      <name val="Arial"/>
      <family val="2"/>
    </font>
    <font>
      <sz val="10"/>
      <color theme="9"/>
      <name val="Arial"/>
      <family val="2"/>
    </font>
    <font>
      <sz val="10"/>
      <color rgb="FF000000"/>
      <name val="Courier New"/>
      <family val="3"/>
    </font>
    <font>
      <sz val="10"/>
      <color rgb="FF000000"/>
      <name val="Arial"/>
      <family val="2"/>
    </font>
    <font>
      <sz val="12"/>
      <color rgb="FFFFFF99"/>
      <name val="Arial"/>
      <family val="2"/>
    </font>
    <font>
      <sz val="10"/>
      <color rgb="FF000000"/>
      <name val="Arial"/>
      <family val="2"/>
    </font>
    <font>
      <b/>
      <sz val="10"/>
      <color rgb="FF000000"/>
      <name val="Arial"/>
      <family val="2"/>
    </font>
    <font>
      <i/>
      <sz val="12"/>
      <color rgb="FF800000"/>
      <name val="Arial"/>
      <family val="2"/>
    </font>
  </fonts>
  <fills count="24">
    <fill>
      <patternFill patternType="none"/>
    </fill>
    <fill>
      <patternFill patternType="gray125"/>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CC99"/>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EB9C"/>
      </patternFill>
    </fill>
    <fill>
      <patternFill patternType="solid">
        <fgColor theme="9" tint="0.39997558519241921"/>
        <bgColor indexed="64"/>
      </patternFill>
    </fill>
  </fills>
  <borders count="62">
    <border>
      <left/>
      <right/>
      <top/>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
      <left/>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rgb="FF000000"/>
      </bottom>
      <diagonal/>
    </border>
    <border>
      <left/>
      <right/>
      <top style="thin">
        <color indexed="64"/>
      </top>
      <bottom/>
      <diagonal/>
    </border>
    <border>
      <left style="thin">
        <color rgb="FF000000"/>
      </left>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indexed="64"/>
      </bottom>
      <diagonal/>
    </border>
    <border>
      <left style="thin">
        <color rgb="FF000000"/>
      </left>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indexed="64"/>
      </top>
      <bottom style="thin">
        <color indexed="64"/>
      </bottom>
      <diagonal/>
    </border>
    <border>
      <left style="thin">
        <color indexed="64"/>
      </left>
      <right/>
      <top style="thin">
        <color indexed="64"/>
      </top>
      <bottom style="thin">
        <color indexed="64"/>
      </bottom>
      <diagonal/>
    </border>
    <border>
      <left/>
      <right style="thin">
        <color rgb="FF000000"/>
      </right>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indexed="64"/>
      </left>
      <right style="thin">
        <color rgb="FF000000"/>
      </right>
      <top/>
      <bottom/>
      <diagonal/>
    </border>
    <border>
      <left style="thin">
        <color rgb="FF000000"/>
      </left>
      <right style="thin">
        <color rgb="FF000000"/>
      </right>
      <top/>
      <bottom/>
      <diagonal/>
    </border>
    <border>
      <left style="thin">
        <color indexed="64"/>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s>
  <cellStyleXfs count="20">
    <xf numFmtId="0" fontId="0" fillId="0" borderId="0"/>
    <xf numFmtId="0" fontId="4" fillId="0" borderId="0"/>
    <xf numFmtId="0" fontId="36" fillId="22" borderId="0" applyNumberFormat="0" applyBorder="0" applyAlignment="0" applyProtection="0"/>
    <xf numFmtId="0" fontId="35" fillId="0" borderId="0"/>
    <xf numFmtId="0" fontId="4" fillId="0" borderId="0"/>
    <xf numFmtId="0" fontId="3" fillId="0" borderId="0"/>
    <xf numFmtId="0" fontId="4" fillId="0" borderId="0"/>
    <xf numFmtId="0" fontId="4" fillId="0" borderId="0"/>
    <xf numFmtId="0" fontId="41" fillId="0" borderId="0"/>
    <xf numFmtId="0" fontId="4" fillId="0" borderId="0"/>
    <xf numFmtId="0" fontId="41" fillId="0" borderId="0"/>
    <xf numFmtId="0" fontId="4" fillId="0" borderId="0"/>
    <xf numFmtId="0" fontId="4" fillId="0" borderId="0"/>
    <xf numFmtId="0" fontId="4" fillId="0" borderId="0"/>
    <xf numFmtId="0" fontId="2" fillId="0" borderId="0"/>
    <xf numFmtId="0" fontId="43" fillId="0" borderId="0"/>
    <xf numFmtId="0" fontId="4" fillId="0" borderId="0"/>
    <xf numFmtId="0" fontId="4" fillId="0" borderId="0"/>
    <xf numFmtId="0" fontId="4" fillId="0" borderId="0"/>
    <xf numFmtId="0" fontId="1" fillId="0" borderId="0"/>
  </cellStyleXfs>
  <cellXfs count="216">
    <xf numFmtId="0" fontId="0" fillId="0" borderId="0" xfId="0" applyAlignment="1">
      <alignment wrapText="1"/>
    </xf>
    <xf numFmtId="0" fontId="0" fillId="0" borderId="2" xfId="0" applyBorder="1" applyAlignment="1">
      <alignment wrapText="1"/>
    </xf>
    <xf numFmtId="0" fontId="0" fillId="0" borderId="3" xfId="0" applyBorder="1" applyAlignment="1">
      <alignment wrapText="1"/>
    </xf>
    <xf numFmtId="0" fontId="8" fillId="0" borderId="4" xfId="0" applyFont="1" applyBorder="1" applyAlignment="1">
      <alignment wrapText="1"/>
    </xf>
    <xf numFmtId="0" fontId="0" fillId="0" borderId="5" xfId="0" applyBorder="1" applyAlignment="1">
      <alignment wrapText="1"/>
    </xf>
    <xf numFmtId="0" fontId="9" fillId="4" borderId="6" xfId="0" applyFont="1" applyFill="1" applyBorder="1" applyAlignment="1">
      <alignment horizontal="center" vertical="center" wrapText="1"/>
    </xf>
    <xf numFmtId="0" fontId="10" fillId="5" borderId="7" xfId="0" applyFont="1" applyFill="1" applyBorder="1" applyAlignment="1">
      <alignment vertical="center"/>
    </xf>
    <xf numFmtId="0" fontId="11" fillId="0" borderId="8" xfId="0" applyFont="1" applyBorder="1" applyAlignment="1">
      <alignment wrapText="1"/>
    </xf>
    <xf numFmtId="0" fontId="13" fillId="7" borderId="9" xfId="0" applyFont="1" applyFill="1" applyBorder="1" applyAlignment="1">
      <alignment horizontal="center" wrapText="1"/>
    </xf>
    <xf numFmtId="0" fontId="16" fillId="0" borderId="10" xfId="0" applyFont="1" applyBorder="1" applyAlignment="1">
      <alignment wrapText="1"/>
    </xf>
    <xf numFmtId="0" fontId="18" fillId="11" borderId="12" xfId="0" applyFont="1" applyFill="1" applyBorder="1" applyAlignment="1">
      <alignment horizontal="center" vertical="center"/>
    </xf>
    <xf numFmtId="0" fontId="19" fillId="0" borderId="14" xfId="0" applyFont="1" applyBorder="1" applyAlignment="1">
      <alignment wrapText="1"/>
    </xf>
    <xf numFmtId="0" fontId="20" fillId="0" borderId="16" xfId="0" applyFont="1" applyBorder="1" applyAlignment="1">
      <alignment wrapText="1"/>
    </xf>
    <xf numFmtId="0" fontId="21" fillId="0" borderId="17" xfId="0" applyFont="1" applyBorder="1" applyAlignment="1">
      <alignment wrapText="1"/>
    </xf>
    <xf numFmtId="0" fontId="0" fillId="0" borderId="18" xfId="0" applyBorder="1" applyAlignment="1">
      <alignment wrapText="1"/>
    </xf>
    <xf numFmtId="0" fontId="22" fillId="0" borderId="19" xfId="0" applyFont="1" applyBorder="1" applyAlignment="1">
      <alignment wrapText="1"/>
    </xf>
    <xf numFmtId="0" fontId="23" fillId="0" borderId="20" xfId="0" applyFont="1" applyBorder="1" applyAlignment="1">
      <alignment wrapText="1"/>
    </xf>
    <xf numFmtId="0" fontId="24" fillId="14" borderId="21" xfId="0" applyFont="1" applyFill="1" applyBorder="1" applyAlignment="1">
      <alignment horizontal="left" vertical="center" wrapText="1"/>
    </xf>
    <xf numFmtId="0" fontId="0" fillId="0" borderId="22" xfId="0" applyBorder="1" applyAlignment="1">
      <alignment wrapText="1"/>
    </xf>
    <xf numFmtId="0" fontId="0" fillId="0" borderId="24" xfId="0" applyBorder="1" applyAlignment="1">
      <alignment wrapText="1"/>
    </xf>
    <xf numFmtId="0" fontId="0" fillId="0" borderId="25" xfId="0" applyBorder="1" applyAlignment="1">
      <alignment wrapText="1"/>
    </xf>
    <xf numFmtId="0" fontId="0" fillId="0" borderId="30" xfId="0" applyBorder="1" applyAlignment="1">
      <alignment wrapText="1"/>
    </xf>
    <xf numFmtId="0" fontId="29" fillId="20" borderId="33" xfId="0" applyFont="1" applyFill="1" applyBorder="1" applyAlignment="1">
      <alignment horizontal="center" vertical="center" wrapText="1"/>
    </xf>
    <xf numFmtId="0" fontId="18" fillId="11" borderId="28" xfId="0" applyFont="1" applyFill="1" applyBorder="1" applyAlignment="1">
      <alignment horizontal="center" vertical="center"/>
    </xf>
    <xf numFmtId="0" fontId="17" fillId="10" borderId="29" xfId="0" applyFont="1" applyFill="1" applyBorder="1" applyAlignment="1">
      <alignment horizontal="center" vertical="center" wrapText="1"/>
    </xf>
    <xf numFmtId="0" fontId="30" fillId="21" borderId="29" xfId="0" applyFont="1" applyFill="1" applyBorder="1" applyAlignment="1">
      <alignment horizontal="center" vertical="center" wrapText="1"/>
    </xf>
    <xf numFmtId="0" fontId="0" fillId="0" borderId="11" xfId="0" applyBorder="1" applyAlignment="1">
      <alignment wrapText="1"/>
    </xf>
    <xf numFmtId="0" fontId="7" fillId="20" borderId="33" xfId="0" applyFont="1" applyFill="1" applyBorder="1" applyAlignment="1">
      <alignment horizontal="center" vertical="center" wrapText="1"/>
    </xf>
    <xf numFmtId="0" fontId="4" fillId="16" borderId="23" xfId="0" applyFont="1" applyFill="1" applyBorder="1" applyAlignment="1">
      <alignment vertical="center"/>
    </xf>
    <xf numFmtId="0" fontId="5" fillId="21" borderId="32" xfId="0" applyFont="1" applyFill="1" applyBorder="1" applyAlignment="1">
      <alignment horizontal="left" vertical="center"/>
    </xf>
    <xf numFmtId="0" fontId="7" fillId="20" borderId="28" xfId="0" applyFont="1" applyFill="1" applyBorder="1" applyAlignment="1">
      <alignment horizontal="center" vertical="center"/>
    </xf>
    <xf numFmtId="0" fontId="7" fillId="20" borderId="32" xfId="0" applyFont="1" applyFill="1" applyBorder="1" applyAlignment="1">
      <alignment horizontal="center" vertical="center"/>
    </xf>
    <xf numFmtId="0" fontId="5" fillId="21" borderId="28" xfId="0" applyFont="1" applyFill="1" applyBorder="1" applyAlignment="1">
      <alignment horizontal="left" vertical="center" wrapText="1"/>
    </xf>
    <xf numFmtId="0" fontId="5" fillId="21" borderId="32" xfId="0" applyFont="1" applyFill="1" applyBorder="1" applyAlignment="1">
      <alignment horizontal="left" vertical="center" wrapText="1"/>
    </xf>
    <xf numFmtId="0" fontId="5" fillId="4" borderId="6" xfId="0" applyFont="1" applyFill="1" applyBorder="1" applyAlignment="1">
      <alignment horizontal="center" vertical="center" wrapText="1"/>
    </xf>
    <xf numFmtId="0" fontId="16" fillId="0" borderId="25" xfId="0" applyFont="1" applyBorder="1" applyAlignment="1">
      <alignment wrapText="1"/>
    </xf>
    <xf numFmtId="0" fontId="8" fillId="0" borderId="0" xfId="0" applyFont="1" applyAlignment="1">
      <alignment wrapText="1"/>
    </xf>
    <xf numFmtId="0" fontId="22" fillId="0" borderId="0" xfId="0" applyFont="1" applyAlignment="1">
      <alignment wrapText="1"/>
    </xf>
    <xf numFmtId="0" fontId="22" fillId="0" borderId="25" xfId="0" applyFont="1" applyBorder="1" applyAlignment="1">
      <alignment wrapText="1"/>
    </xf>
    <xf numFmtId="0" fontId="4" fillId="0" borderId="22" xfId="0" applyFont="1" applyBorder="1" applyAlignment="1">
      <alignment wrapText="1"/>
    </xf>
    <xf numFmtId="0" fontId="7" fillId="20" borderId="32" xfId="0" applyFont="1" applyFill="1" applyBorder="1" applyAlignment="1">
      <alignment horizontal="center" vertical="center" wrapText="1"/>
    </xf>
    <xf numFmtId="0" fontId="4" fillId="16" borderId="36" xfId="0" applyFont="1" applyFill="1" applyBorder="1" applyAlignment="1">
      <alignment vertical="center" wrapText="1"/>
    </xf>
    <xf numFmtId="0" fontId="4" fillId="0" borderId="0" xfId="0" applyFont="1" applyAlignment="1">
      <alignment wrapText="1"/>
    </xf>
    <xf numFmtId="0" fontId="33" fillId="16" borderId="35" xfId="0" applyFont="1" applyFill="1" applyBorder="1" applyAlignment="1">
      <alignment vertical="center"/>
    </xf>
    <xf numFmtId="0" fontId="33" fillId="16" borderId="34" xfId="0" applyFont="1" applyFill="1" applyBorder="1" applyAlignment="1">
      <alignment vertical="center"/>
    </xf>
    <xf numFmtId="0" fontId="4" fillId="21" borderId="40" xfId="0" applyFont="1" applyFill="1" applyBorder="1" applyAlignment="1">
      <alignment vertical="center"/>
    </xf>
    <xf numFmtId="0" fontId="4" fillId="21" borderId="5" xfId="0" applyFont="1" applyFill="1" applyBorder="1"/>
    <xf numFmtId="0" fontId="4" fillId="21" borderId="28" xfId="0" applyFont="1" applyFill="1" applyBorder="1"/>
    <xf numFmtId="0" fontId="25" fillId="15" borderId="36" xfId="0" applyFont="1" applyFill="1" applyBorder="1" applyAlignment="1">
      <alignment vertical="center"/>
    </xf>
    <xf numFmtId="0" fontId="33" fillId="15" borderId="35" xfId="0" applyFont="1" applyFill="1" applyBorder="1" applyAlignment="1">
      <alignment vertical="center"/>
    </xf>
    <xf numFmtId="0" fontId="33" fillId="15" borderId="34" xfId="0" applyFont="1" applyFill="1" applyBorder="1" applyAlignment="1">
      <alignment vertical="center"/>
    </xf>
    <xf numFmtId="0" fontId="0" fillId="21" borderId="13" xfId="0" applyFill="1" applyBorder="1" applyAlignment="1">
      <alignment vertical="top"/>
    </xf>
    <xf numFmtId="0" fontId="0" fillId="21" borderId="29" xfId="0" applyFill="1" applyBorder="1"/>
    <xf numFmtId="0" fontId="4" fillId="12" borderId="15" xfId="0" applyFont="1" applyFill="1" applyBorder="1" applyAlignment="1">
      <alignment horizontal="left" vertical="center" wrapText="1"/>
    </xf>
    <xf numFmtId="0" fontId="0" fillId="0" borderId="22" xfId="0" applyBorder="1" applyAlignment="1">
      <alignment horizontal="left" wrapText="1"/>
    </xf>
    <xf numFmtId="0" fontId="4" fillId="12" borderId="41" xfId="0" applyFont="1" applyFill="1" applyBorder="1" applyAlignment="1">
      <alignment horizontal="left" vertical="center" wrapText="1"/>
    </xf>
    <xf numFmtId="0" fontId="4" fillId="21" borderId="43" xfId="0" applyFont="1" applyFill="1" applyBorder="1" applyAlignment="1">
      <alignment vertical="top"/>
    </xf>
    <xf numFmtId="0" fontId="0" fillId="21" borderId="13" xfId="0" applyFill="1" applyBorder="1" applyAlignment="1">
      <alignment vertical="top" wrapText="1"/>
    </xf>
    <xf numFmtId="0" fontId="0" fillId="21" borderId="29" xfId="0" applyFill="1" applyBorder="1" applyAlignment="1">
      <alignment wrapText="1"/>
    </xf>
    <xf numFmtId="0" fontId="4" fillId="21" borderId="42" xfId="0" applyFont="1" applyFill="1" applyBorder="1" applyAlignment="1">
      <alignment vertical="top"/>
    </xf>
    <xf numFmtId="0" fontId="33" fillId="16" borderId="35" xfId="0" applyFont="1" applyFill="1" applyBorder="1" applyAlignment="1">
      <alignment vertical="center" wrapText="1"/>
    </xf>
    <xf numFmtId="0" fontId="33" fillId="16" borderId="34" xfId="0" applyFont="1" applyFill="1" applyBorder="1" applyAlignment="1">
      <alignment vertical="center" wrapText="1"/>
    </xf>
    <xf numFmtId="0" fontId="12" fillId="6" borderId="23" xfId="0" applyFont="1" applyFill="1" applyBorder="1" applyAlignment="1">
      <alignment wrapText="1"/>
    </xf>
    <xf numFmtId="0" fontId="24" fillId="14" borderId="28" xfId="0" applyFont="1" applyFill="1" applyBorder="1" applyAlignment="1">
      <alignment horizontal="left" vertical="center" wrapText="1"/>
    </xf>
    <xf numFmtId="0" fontId="7" fillId="20" borderId="28" xfId="0" applyFont="1" applyFill="1" applyBorder="1" applyAlignment="1">
      <alignment horizontal="center" vertical="center" wrapText="1"/>
    </xf>
    <xf numFmtId="0" fontId="6" fillId="3" borderId="29" xfId="0" applyFont="1" applyFill="1" applyBorder="1" applyAlignment="1">
      <alignment vertical="center" wrapText="1"/>
    </xf>
    <xf numFmtId="0" fontId="14" fillId="8" borderId="29" xfId="0" applyFont="1" applyFill="1" applyBorder="1" applyAlignment="1">
      <alignment horizontal="center" wrapText="1"/>
    </xf>
    <xf numFmtId="0" fontId="4" fillId="16" borderId="36" xfId="1" applyFill="1" applyBorder="1" applyAlignment="1">
      <alignment vertical="center" wrapText="1"/>
    </xf>
    <xf numFmtId="0" fontId="0" fillId="0" borderId="0" xfId="0"/>
    <xf numFmtId="0" fontId="0" fillId="2" borderId="1" xfId="0" applyFill="1" applyBorder="1" applyAlignment="1">
      <alignment vertical="top" wrapText="1"/>
    </xf>
    <xf numFmtId="0" fontId="4" fillId="16" borderId="35" xfId="0" applyFont="1" applyFill="1" applyBorder="1" applyAlignment="1">
      <alignment vertical="center" wrapText="1"/>
    </xf>
    <xf numFmtId="0" fontId="5" fillId="21" borderId="23" xfId="0" applyFont="1" applyFill="1" applyBorder="1" applyAlignment="1">
      <alignment horizontal="left" vertical="center" wrapText="1"/>
    </xf>
    <xf numFmtId="0" fontId="5" fillId="21" borderId="23" xfId="1" applyFont="1" applyFill="1" applyBorder="1" applyAlignment="1">
      <alignment horizontal="left" vertical="center" wrapText="1"/>
    </xf>
    <xf numFmtId="49" fontId="37" fillId="0" borderId="0" xfId="1" applyNumberFormat="1" applyFont="1" applyAlignment="1">
      <alignment vertical="top" wrapText="1"/>
    </xf>
    <xf numFmtId="49" fontId="31" fillId="0" borderId="0" xfId="2" applyNumberFormat="1" applyFont="1" applyFill="1" applyBorder="1" applyAlignment="1">
      <alignment vertical="top" wrapText="1"/>
    </xf>
    <xf numFmtId="0" fontId="31" fillId="0" borderId="0" xfId="2" quotePrefix="1" applyNumberFormat="1" applyFont="1" applyFill="1" applyBorder="1" applyAlignment="1">
      <alignment horizontal="left" vertical="top" wrapText="1"/>
    </xf>
    <xf numFmtId="0" fontId="10" fillId="5" borderId="45" xfId="0" applyFont="1" applyFill="1" applyBorder="1" applyAlignment="1">
      <alignment vertical="center"/>
    </xf>
    <xf numFmtId="0" fontId="5" fillId="21" borderId="46" xfId="0" applyFont="1" applyFill="1" applyBorder="1" applyAlignment="1">
      <alignment vertical="center"/>
    </xf>
    <xf numFmtId="0" fontId="39" fillId="16" borderId="34" xfId="0" applyFont="1" applyFill="1" applyBorder="1" applyAlignment="1">
      <alignment vertical="center" wrapText="1"/>
    </xf>
    <xf numFmtId="0" fontId="5" fillId="21" borderId="32" xfId="0" applyFont="1" applyFill="1" applyBorder="1" applyAlignment="1">
      <alignment horizontal="center" vertical="center" wrapText="1"/>
    </xf>
    <xf numFmtId="0" fontId="31" fillId="16" borderId="36" xfId="1" applyFont="1" applyFill="1" applyBorder="1" applyAlignment="1">
      <alignment vertical="top" wrapText="1"/>
    </xf>
    <xf numFmtId="49" fontId="4" fillId="20" borderId="29" xfId="1" applyNumberFormat="1" applyFill="1" applyBorder="1" applyAlignment="1">
      <alignment horizontal="center" vertical="top" wrapText="1"/>
    </xf>
    <xf numFmtId="49" fontId="4" fillId="20" borderId="33" xfId="1" applyNumberFormat="1" applyFill="1" applyBorder="1" applyAlignment="1">
      <alignment horizontal="center" vertical="top" wrapText="1"/>
    </xf>
    <xf numFmtId="0" fontId="33" fillId="0" borderId="0" xfId="1" applyFont="1" applyAlignment="1">
      <alignment wrapText="1"/>
    </xf>
    <xf numFmtId="0" fontId="4" fillId="0" borderId="0" xfId="1" applyAlignment="1">
      <alignment wrapText="1"/>
    </xf>
    <xf numFmtId="49" fontId="31" fillId="16" borderId="37" xfId="1" applyNumberFormat="1" applyFont="1" applyFill="1" applyBorder="1" applyAlignment="1">
      <alignment vertical="top" wrapText="1"/>
    </xf>
    <xf numFmtId="164" fontId="5" fillId="21" borderId="32" xfId="0" applyNumberFormat="1" applyFont="1" applyFill="1" applyBorder="1" applyAlignment="1">
      <alignment horizontal="left" vertical="center"/>
    </xf>
    <xf numFmtId="0" fontId="5" fillId="21" borderId="51" xfId="0" applyFont="1" applyFill="1" applyBorder="1" applyAlignment="1">
      <alignment horizontal="left" vertical="center" wrapText="1"/>
    </xf>
    <xf numFmtId="0" fontId="5" fillId="21" borderId="52" xfId="0" applyFont="1" applyFill="1" applyBorder="1" applyAlignment="1">
      <alignment horizontal="left" vertical="center" wrapText="1"/>
    </xf>
    <xf numFmtId="0" fontId="5" fillId="21" borderId="33" xfId="0" applyFont="1" applyFill="1" applyBorder="1" applyAlignment="1">
      <alignment horizontal="left" vertical="center" wrapText="1"/>
    </xf>
    <xf numFmtId="0" fontId="5" fillId="21" borderId="53" xfId="1" applyFont="1" applyFill="1" applyBorder="1" applyAlignment="1">
      <alignment horizontal="left" vertical="center" wrapText="1"/>
    </xf>
    <xf numFmtId="0" fontId="5" fillId="21" borderId="33" xfId="1" applyFont="1" applyFill="1" applyBorder="1" applyAlignment="1">
      <alignment horizontal="left" vertical="center" wrapText="1"/>
    </xf>
    <xf numFmtId="49" fontId="4" fillId="23" borderId="33" xfId="1" applyNumberFormat="1" applyFill="1" applyBorder="1" applyAlignment="1">
      <alignment horizontal="center" vertical="top" wrapText="1"/>
    </xf>
    <xf numFmtId="0" fontId="5" fillId="21" borderId="50" xfId="0" applyFont="1" applyFill="1" applyBorder="1" applyAlignment="1">
      <alignment horizontal="center" vertical="center" wrapText="1"/>
    </xf>
    <xf numFmtId="0" fontId="4" fillId="13" borderId="36" xfId="0" applyFont="1" applyFill="1" applyBorder="1" applyAlignment="1">
      <alignment vertical="center" wrapText="1"/>
    </xf>
    <xf numFmtId="0" fontId="5" fillId="21" borderId="41" xfId="0" applyFont="1" applyFill="1" applyBorder="1" applyAlignment="1">
      <alignment vertical="center"/>
    </xf>
    <xf numFmtId="0" fontId="5" fillId="7" borderId="9" xfId="0" applyFont="1" applyFill="1" applyBorder="1" applyAlignment="1">
      <alignment horizontal="center" wrapText="1"/>
    </xf>
    <xf numFmtId="0" fontId="4" fillId="21" borderId="18" xfId="0" applyFont="1" applyFill="1" applyBorder="1" applyAlignment="1">
      <alignment vertical="top"/>
    </xf>
    <xf numFmtId="0" fontId="4" fillId="21" borderId="37" xfId="0" applyFont="1" applyFill="1" applyBorder="1" applyAlignment="1">
      <alignment vertical="top"/>
    </xf>
    <xf numFmtId="0" fontId="4" fillId="21" borderId="0" xfId="0" applyFont="1" applyFill="1" applyAlignment="1">
      <alignment horizontal="left" vertical="top" wrapText="1"/>
    </xf>
    <xf numFmtId="0" fontId="4" fillId="21" borderId="38" xfId="0" applyFont="1" applyFill="1" applyBorder="1" applyAlignment="1">
      <alignment horizontal="left" vertical="top" wrapText="1"/>
    </xf>
    <xf numFmtId="0" fontId="4" fillId="21" borderId="0" xfId="0" applyFont="1" applyFill="1" applyAlignment="1">
      <alignment vertical="top"/>
    </xf>
    <xf numFmtId="0" fontId="4" fillId="21" borderId="38" xfId="0" applyFont="1" applyFill="1" applyBorder="1" applyAlignment="1">
      <alignment vertical="top"/>
    </xf>
    <xf numFmtId="0" fontId="4" fillId="21" borderId="30" xfId="0" applyFont="1" applyFill="1" applyBorder="1" applyAlignment="1">
      <alignment vertical="top"/>
    </xf>
    <xf numFmtId="0" fontId="4" fillId="21" borderId="39" xfId="0" applyFont="1" applyFill="1" applyBorder="1" applyAlignment="1">
      <alignment vertical="top"/>
    </xf>
    <xf numFmtId="0" fontId="5" fillId="21" borderId="28" xfId="0" applyFont="1" applyFill="1" applyBorder="1" applyAlignment="1">
      <alignment horizontal="center" vertical="center" wrapText="1"/>
    </xf>
    <xf numFmtId="0" fontId="5" fillId="21" borderId="33" xfId="10" applyFont="1" applyFill="1" applyBorder="1" applyAlignment="1">
      <alignment horizontal="left" vertical="center" wrapText="1"/>
    </xf>
    <xf numFmtId="0" fontId="7" fillId="20" borderId="32" xfId="5" applyFont="1" applyFill="1" applyBorder="1" applyAlignment="1">
      <alignment horizontal="center" vertical="center" wrapText="1"/>
    </xf>
    <xf numFmtId="0" fontId="5" fillId="21" borderId="32" xfId="5" applyFont="1" applyFill="1" applyBorder="1" applyAlignment="1">
      <alignment horizontal="center" vertical="center" wrapText="1"/>
    </xf>
    <xf numFmtId="0" fontId="4" fillId="16" borderId="36" xfId="12" applyFill="1" applyBorder="1" applyAlignment="1">
      <alignment vertical="center" wrapText="1"/>
    </xf>
    <xf numFmtId="0" fontId="33" fillId="16" borderId="34" xfId="12" applyFont="1" applyFill="1" applyBorder="1" applyAlignment="1">
      <alignment vertical="center" wrapText="1"/>
    </xf>
    <xf numFmtId="0" fontId="7" fillId="20" borderId="33" xfId="12" applyFont="1" applyFill="1" applyBorder="1" applyAlignment="1">
      <alignment horizontal="center" vertical="center" wrapText="1"/>
    </xf>
    <xf numFmtId="0" fontId="4" fillId="0" borderId="0" xfId="13" applyAlignment="1">
      <alignment wrapText="1"/>
    </xf>
    <xf numFmtId="0" fontId="33" fillId="16" borderId="34" xfId="1" applyFont="1" applyFill="1" applyBorder="1" applyAlignment="1">
      <alignment vertical="center" wrapText="1"/>
    </xf>
    <xf numFmtId="0" fontId="5" fillId="21" borderId="33" xfId="12" applyFont="1" applyFill="1" applyBorder="1" applyAlignment="1">
      <alignment horizontal="center" vertical="center" wrapText="1"/>
    </xf>
    <xf numFmtId="0" fontId="7" fillId="20" borderId="33" xfId="11" applyFont="1" applyFill="1" applyBorder="1" applyAlignment="1">
      <alignment horizontal="center" vertical="center" wrapText="1"/>
    </xf>
    <xf numFmtId="0" fontId="0" fillId="0" borderId="26" xfId="0" applyBorder="1" applyAlignment="1">
      <alignment wrapText="1"/>
    </xf>
    <xf numFmtId="0" fontId="10" fillId="5" borderId="7" xfId="0" applyFont="1" applyFill="1" applyBorder="1" applyAlignment="1">
      <alignment vertical="center" wrapText="1"/>
    </xf>
    <xf numFmtId="0" fontId="18" fillId="11" borderId="28" xfId="0" applyFont="1" applyFill="1" applyBorder="1" applyAlignment="1">
      <alignment horizontal="center" vertical="center" wrapText="1"/>
    </xf>
    <xf numFmtId="0" fontId="15" fillId="9" borderId="28" xfId="0" applyFont="1" applyFill="1" applyBorder="1" applyAlignment="1">
      <alignment horizontal="center" vertical="center" wrapText="1"/>
    </xf>
    <xf numFmtId="0" fontId="18" fillId="11" borderId="12" xfId="0" applyFont="1" applyFill="1" applyBorder="1" applyAlignment="1">
      <alignment horizontal="center" vertical="center" wrapText="1"/>
    </xf>
    <xf numFmtId="0" fontId="7" fillId="20" borderId="32" xfId="12" applyFont="1" applyFill="1" applyBorder="1" applyAlignment="1">
      <alignment horizontal="center" vertical="center" wrapText="1"/>
    </xf>
    <xf numFmtId="0" fontId="38" fillId="20" borderId="32" xfId="0" applyFont="1" applyFill="1" applyBorder="1" applyAlignment="1">
      <alignment horizontal="center" vertical="center" wrapText="1"/>
    </xf>
    <xf numFmtId="0" fontId="33" fillId="13" borderId="34" xfId="0" applyFont="1" applyFill="1" applyBorder="1" applyAlignment="1">
      <alignment vertical="center" wrapText="1"/>
    </xf>
    <xf numFmtId="0" fontId="26" fillId="17" borderId="28" xfId="0" applyFont="1" applyFill="1" applyBorder="1" applyAlignment="1">
      <alignment horizontal="center" vertical="center" wrapText="1"/>
    </xf>
    <xf numFmtId="0" fontId="26" fillId="17" borderId="27" xfId="0" applyFont="1" applyFill="1" applyBorder="1" applyAlignment="1">
      <alignment horizontal="center" vertical="center" wrapText="1"/>
    </xf>
    <xf numFmtId="0" fontId="4" fillId="16" borderId="33" xfId="1" applyFill="1" applyBorder="1" applyAlignment="1">
      <alignment vertical="center" wrapText="1"/>
    </xf>
    <xf numFmtId="0" fontId="27" fillId="18" borderId="28" xfId="0" applyFont="1" applyFill="1" applyBorder="1" applyAlignment="1">
      <alignment horizontal="left" vertical="center" wrapText="1"/>
    </xf>
    <xf numFmtId="0" fontId="5" fillId="17" borderId="28" xfId="0" applyFont="1" applyFill="1" applyBorder="1" applyAlignment="1">
      <alignment horizontal="center" vertical="center" wrapText="1"/>
    </xf>
    <xf numFmtId="0" fontId="7" fillId="11" borderId="12" xfId="0" applyFont="1" applyFill="1" applyBorder="1" applyAlignment="1">
      <alignment horizontal="center" vertical="center" wrapText="1"/>
    </xf>
    <xf numFmtId="0" fontId="28" fillId="19" borderId="31" xfId="0" applyFont="1" applyFill="1" applyBorder="1" applyAlignment="1">
      <alignment horizontal="center" vertical="center" wrapText="1"/>
    </xf>
    <xf numFmtId="0" fontId="7" fillId="20" borderId="41" xfId="0" applyFont="1" applyFill="1" applyBorder="1" applyAlignment="1">
      <alignment horizontal="center" vertical="center" wrapText="1"/>
    </xf>
    <xf numFmtId="0" fontId="7" fillId="20" borderId="49" xfId="0" applyFont="1" applyFill="1" applyBorder="1" applyAlignment="1">
      <alignment horizontal="center" vertical="center" wrapText="1"/>
    </xf>
    <xf numFmtId="0" fontId="33" fillId="16" borderId="35" xfId="1" applyFont="1" applyFill="1" applyBorder="1" applyAlignment="1">
      <alignment vertical="center" wrapText="1"/>
    </xf>
    <xf numFmtId="0" fontId="5" fillId="19" borderId="31" xfId="0" applyFont="1" applyFill="1" applyBorder="1" applyAlignment="1">
      <alignment horizontal="center" vertical="center" wrapText="1"/>
    </xf>
    <xf numFmtId="0" fontId="0" fillId="21" borderId="47" xfId="0" applyFill="1" applyBorder="1"/>
    <xf numFmtId="0" fontId="0" fillId="21" borderId="48" xfId="0" applyFill="1" applyBorder="1"/>
    <xf numFmtId="0" fontId="22" fillId="0" borderId="19" xfId="0" applyFont="1" applyBorder="1"/>
    <xf numFmtId="0" fontId="40" fillId="0" borderId="0" xfId="0" applyFont="1" applyAlignment="1">
      <alignment vertical="center" wrapText="1"/>
    </xf>
    <xf numFmtId="0" fontId="5" fillId="17" borderId="27" xfId="0" applyFont="1" applyFill="1" applyBorder="1" applyAlignment="1">
      <alignment horizontal="center" vertical="center" wrapText="1"/>
    </xf>
    <xf numFmtId="0" fontId="0" fillId="21" borderId="5" xfId="0" applyFill="1" applyBorder="1"/>
    <xf numFmtId="0" fontId="0" fillId="21" borderId="28" xfId="0" applyFill="1" applyBorder="1"/>
    <xf numFmtId="0" fontId="7" fillId="20" borderId="44" xfId="0" applyFont="1" applyFill="1" applyBorder="1" applyAlignment="1">
      <alignment horizontal="center" vertical="center" wrapText="1"/>
    </xf>
    <xf numFmtId="0" fontId="4" fillId="0" borderId="25" xfId="0" applyFont="1" applyBorder="1" applyAlignment="1">
      <alignment wrapText="1"/>
    </xf>
    <xf numFmtId="0" fontId="42" fillId="21" borderId="50" xfId="0" applyFont="1" applyFill="1" applyBorder="1" applyAlignment="1">
      <alignment horizontal="center" vertical="center" wrapText="1"/>
    </xf>
    <xf numFmtId="0" fontId="5" fillId="21" borderId="54" xfId="0" applyFont="1" applyFill="1" applyBorder="1" applyAlignment="1">
      <alignment horizontal="center" vertical="center" wrapText="1"/>
    </xf>
    <xf numFmtId="0" fontId="5" fillId="21" borderId="55" xfId="0" applyFont="1" applyFill="1" applyBorder="1" applyAlignment="1">
      <alignment horizontal="center" vertical="center" wrapText="1"/>
    </xf>
    <xf numFmtId="0" fontId="42" fillId="21" borderId="56" xfId="0" applyFont="1" applyFill="1" applyBorder="1" applyAlignment="1">
      <alignment horizontal="center" vertical="center" wrapText="1"/>
    </xf>
    <xf numFmtId="0" fontId="42" fillId="21" borderId="57" xfId="0" applyFont="1" applyFill="1" applyBorder="1" applyAlignment="1">
      <alignment horizontal="center" vertical="center" wrapText="1"/>
    </xf>
    <xf numFmtId="0" fontId="42" fillId="21" borderId="58" xfId="0" applyFont="1" applyFill="1" applyBorder="1" applyAlignment="1">
      <alignment horizontal="center" vertical="center" wrapText="1"/>
    </xf>
    <xf numFmtId="14" fontId="0" fillId="0" borderId="0" xfId="0" applyNumberFormat="1" applyAlignment="1">
      <alignment wrapText="1"/>
    </xf>
    <xf numFmtId="0" fontId="5" fillId="0" borderId="0" xfId="1" applyFont="1" applyAlignment="1">
      <alignment horizontal="left" vertical="center" wrapText="1"/>
    </xf>
    <xf numFmtId="0" fontId="33" fillId="0" borderId="0" xfId="1" applyFont="1" applyAlignment="1">
      <alignment vertical="center" wrapText="1"/>
    </xf>
    <xf numFmtId="0" fontId="5" fillId="21" borderId="24" xfId="1" applyFont="1" applyFill="1" applyBorder="1" applyAlignment="1">
      <alignment horizontal="left" vertical="center" wrapText="1"/>
    </xf>
    <xf numFmtId="0" fontId="33" fillId="16" borderId="39" xfId="1" applyFont="1" applyFill="1" applyBorder="1" applyAlignment="1">
      <alignment vertical="center" wrapText="1"/>
    </xf>
    <xf numFmtId="0" fontId="7" fillId="20" borderId="23" xfId="1" applyFont="1" applyFill="1" applyBorder="1" applyAlignment="1">
      <alignment horizontal="center" vertical="center"/>
    </xf>
    <xf numFmtId="0" fontId="7" fillId="20" borderId="32" xfId="1" applyFont="1" applyFill="1" applyBorder="1" applyAlignment="1">
      <alignment horizontal="center" vertical="center"/>
    </xf>
    <xf numFmtId="0" fontId="7" fillId="20" borderId="28" xfId="1" applyFont="1" applyFill="1" applyBorder="1" applyAlignment="1">
      <alignment horizontal="center" vertical="center"/>
    </xf>
    <xf numFmtId="0" fontId="5" fillId="21" borderId="32" xfId="1" applyFont="1" applyFill="1" applyBorder="1" applyAlignment="1">
      <alignment horizontal="left" vertical="center"/>
    </xf>
    <xf numFmtId="0" fontId="4" fillId="16" borderId="23" xfId="1" applyFill="1" applyBorder="1" applyAlignment="1">
      <alignment vertical="center"/>
    </xf>
    <xf numFmtId="0" fontId="5" fillId="21" borderId="33" xfId="15" applyFont="1" applyFill="1" applyBorder="1" applyAlignment="1">
      <alignment horizontal="left" vertical="center" wrapText="1"/>
    </xf>
    <xf numFmtId="0" fontId="5" fillId="21" borderId="52" xfId="15" applyFont="1" applyFill="1" applyBorder="1" applyAlignment="1">
      <alignment horizontal="left" vertical="center" wrapText="1"/>
    </xf>
    <xf numFmtId="0" fontId="2" fillId="0" borderId="0" xfId="14"/>
    <xf numFmtId="0" fontId="7" fillId="20" borderId="32" xfId="17" applyFont="1" applyFill="1" applyBorder="1" applyAlignment="1">
      <alignment horizontal="center" vertical="center" wrapText="1"/>
    </xf>
    <xf numFmtId="0" fontId="5" fillId="21" borderId="32" xfId="17" applyFont="1" applyFill="1" applyBorder="1" applyAlignment="1">
      <alignment horizontal="center" vertical="center" wrapText="1"/>
    </xf>
    <xf numFmtId="0" fontId="7" fillId="20" borderId="28" xfId="12" applyFont="1" applyFill="1" applyBorder="1" applyAlignment="1">
      <alignment horizontal="center" vertical="center" wrapText="1"/>
    </xf>
    <xf numFmtId="0" fontId="4" fillId="0" borderId="10" xfId="12" applyBorder="1" applyAlignment="1">
      <alignment wrapText="1"/>
    </xf>
    <xf numFmtId="0" fontId="4" fillId="0" borderId="11" xfId="12" applyBorder="1" applyAlignment="1">
      <alignment wrapText="1"/>
    </xf>
    <xf numFmtId="0" fontId="4" fillId="0" borderId="0" xfId="12" applyAlignment="1">
      <alignment wrapText="1"/>
    </xf>
    <xf numFmtId="0" fontId="33" fillId="16" borderId="35" xfId="12" applyFont="1" applyFill="1" applyBorder="1" applyAlignment="1">
      <alignment vertical="center" wrapText="1"/>
    </xf>
    <xf numFmtId="0" fontId="5" fillId="21" borderId="33" xfId="16" applyFont="1" applyFill="1" applyBorder="1" applyAlignment="1">
      <alignment horizontal="center" vertical="center" wrapText="1"/>
    </xf>
    <xf numFmtId="0" fontId="4" fillId="0" borderId="25" xfId="12" applyBorder="1" applyAlignment="1">
      <alignment wrapText="1"/>
    </xf>
    <xf numFmtId="0" fontId="5" fillId="21" borderId="28" xfId="0" applyFont="1" applyFill="1" applyBorder="1" applyAlignment="1">
      <alignment horizontal="left" vertical="top" wrapText="1"/>
    </xf>
    <xf numFmtId="0" fontId="5" fillId="21" borderId="33" xfId="18" applyFont="1" applyFill="1" applyBorder="1" applyAlignment="1">
      <alignment horizontal="left" vertical="center" wrapText="1"/>
    </xf>
    <xf numFmtId="0" fontId="5" fillId="21" borderId="52" xfId="18" applyFont="1" applyFill="1" applyBorder="1" applyAlignment="1">
      <alignment horizontal="left" vertical="center" wrapText="1"/>
    </xf>
    <xf numFmtId="0" fontId="33" fillId="16" borderId="35" xfId="15" applyFont="1" applyFill="1" applyBorder="1" applyAlignment="1">
      <alignment vertical="center" wrapText="1"/>
    </xf>
    <xf numFmtId="0" fontId="33" fillId="16" borderId="34" xfId="18" applyFont="1" applyFill="1" applyBorder="1" applyAlignment="1">
      <alignment vertical="center" wrapText="1"/>
    </xf>
    <xf numFmtId="0" fontId="7" fillId="20" borderId="59" xfId="0" applyFont="1" applyFill="1" applyBorder="1" applyAlignment="1">
      <alignment horizontal="center" vertical="center"/>
    </xf>
    <xf numFmtId="0" fontId="7" fillId="20" borderId="23" xfId="0" applyFont="1" applyFill="1" applyBorder="1" applyAlignment="1">
      <alignment horizontal="center" vertical="center"/>
    </xf>
    <xf numFmtId="0" fontId="5" fillId="21" borderId="60" xfId="0" applyFont="1" applyFill="1" applyBorder="1" applyAlignment="1">
      <alignment horizontal="left" vertical="center" wrapText="1"/>
    </xf>
    <xf numFmtId="0" fontId="5" fillId="21" borderId="61" xfId="1" applyFont="1" applyFill="1" applyBorder="1" applyAlignment="1">
      <alignment horizontal="left" vertical="center" wrapText="1"/>
    </xf>
    <xf numFmtId="0" fontId="5" fillId="21" borderId="61" xfId="0" applyFont="1" applyFill="1" applyBorder="1" applyAlignment="1">
      <alignment horizontal="left" vertical="center" wrapText="1"/>
    </xf>
    <xf numFmtId="0" fontId="5" fillId="21" borderId="61" xfId="1" applyFont="1" applyFill="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left" vertical="top" wrapText="1"/>
    </xf>
    <xf numFmtId="0" fontId="4" fillId="16" borderId="36" xfId="0" applyFont="1" applyFill="1" applyBorder="1" applyAlignment="1">
      <alignment vertical="center"/>
    </xf>
    <xf numFmtId="0" fontId="33" fillId="16" borderId="35" xfId="18" applyFont="1" applyFill="1" applyBorder="1" applyAlignment="1">
      <alignment vertical="center" wrapText="1"/>
    </xf>
    <xf numFmtId="0" fontId="7" fillId="10" borderId="29" xfId="0" applyFont="1" applyFill="1" applyBorder="1" applyAlignment="1">
      <alignment horizontal="center" vertical="center" wrapText="1"/>
    </xf>
    <xf numFmtId="0" fontId="5" fillId="21" borderId="53" xfId="1" applyFont="1" applyFill="1" applyBorder="1" applyAlignment="1">
      <alignment horizontal="center" vertical="center" wrapText="1"/>
    </xf>
    <xf numFmtId="0" fontId="7" fillId="20" borderId="32" xfId="19" applyFont="1" applyFill="1" applyBorder="1" applyAlignment="1">
      <alignment horizontal="center" vertical="center" wrapText="1"/>
    </xf>
    <xf numFmtId="0" fontId="5" fillId="21" borderId="33" xfId="10" applyFont="1" applyFill="1" applyBorder="1" applyAlignment="1">
      <alignment horizontal="center" vertical="center" wrapText="1"/>
    </xf>
    <xf numFmtId="0" fontId="4" fillId="21" borderId="32" xfId="0" applyFont="1" applyFill="1" applyBorder="1" applyAlignment="1">
      <alignment vertical="top" wrapText="1"/>
    </xf>
    <xf numFmtId="0" fontId="28" fillId="19" borderId="28" xfId="0" applyFont="1" applyFill="1" applyBorder="1" applyAlignment="1">
      <alignment horizontal="center" vertical="center" wrapText="1"/>
    </xf>
    <xf numFmtId="2" fontId="5" fillId="21" borderId="32" xfId="0" applyNumberFormat="1" applyFont="1" applyFill="1" applyBorder="1" applyAlignment="1">
      <alignment horizontal="left" vertical="center"/>
    </xf>
    <xf numFmtId="0" fontId="5" fillId="21" borderId="27" xfId="0" applyFont="1" applyFill="1" applyBorder="1" applyAlignment="1">
      <alignment horizontal="center" vertical="center" wrapText="1"/>
    </xf>
    <xf numFmtId="2" fontId="5" fillId="21" borderId="33" xfId="0" applyNumberFormat="1" applyFont="1" applyFill="1" applyBorder="1" applyAlignment="1">
      <alignment horizontal="left" vertical="center"/>
    </xf>
    <xf numFmtId="0" fontId="33" fillId="16" borderId="56" xfId="0" applyFont="1" applyFill="1" applyBorder="1" applyAlignment="1">
      <alignment vertical="center" wrapText="1"/>
    </xf>
    <xf numFmtId="2" fontId="5" fillId="21" borderId="41" xfId="0" applyNumberFormat="1" applyFont="1" applyFill="1" applyBorder="1" applyAlignment="1">
      <alignment horizontal="left" vertical="center"/>
    </xf>
    <xf numFmtId="0" fontId="7" fillId="20" borderId="50" xfId="0" applyFont="1" applyFill="1" applyBorder="1" applyAlignment="1">
      <alignment horizontal="center" vertical="center"/>
    </xf>
    <xf numFmtId="0" fontId="5" fillId="21" borderId="54" xfId="0" applyFont="1" applyFill="1" applyBorder="1" applyAlignment="1">
      <alignment horizontal="left" vertical="center" wrapText="1"/>
    </xf>
    <xf numFmtId="0" fontId="5" fillId="21" borderId="55" xfId="0" applyFont="1" applyFill="1" applyBorder="1" applyAlignment="1">
      <alignment horizontal="left" vertical="center" wrapText="1"/>
    </xf>
    <xf numFmtId="0" fontId="5" fillId="21" borderId="60" xfId="0" applyFont="1" applyFill="1" applyBorder="1" applyAlignment="1">
      <alignment horizontal="center" vertical="center" wrapText="1"/>
    </xf>
    <xf numFmtId="49" fontId="33" fillId="16" borderId="35" xfId="1" applyNumberFormat="1" applyFont="1" applyFill="1" applyBorder="1" applyAlignment="1">
      <alignment vertical="top" wrapText="1"/>
    </xf>
    <xf numFmtId="0" fontId="5" fillId="21" borderId="31" xfId="0" applyFont="1" applyFill="1" applyBorder="1" applyAlignment="1">
      <alignment horizontal="center" vertical="center" wrapText="1"/>
    </xf>
    <xf numFmtId="0" fontId="4" fillId="0" borderId="0" xfId="1" applyAlignment="1">
      <alignment horizontal="center" vertical="center" wrapText="1"/>
    </xf>
    <xf numFmtId="0" fontId="44" fillId="0" borderId="33" xfId="1" applyFont="1" applyBorder="1" applyAlignment="1">
      <alignment horizontal="center" vertical="center" wrapText="1"/>
    </xf>
    <xf numFmtId="0" fontId="7" fillId="20" borderId="28" xfId="1" applyFont="1" applyFill="1" applyBorder="1" applyAlignment="1">
      <alignment horizontal="left" vertical="center"/>
    </xf>
    <xf numFmtId="0" fontId="7" fillId="20" borderId="44" xfId="1" applyFont="1" applyFill="1" applyBorder="1" applyAlignment="1">
      <alignment horizontal="left" vertical="center"/>
    </xf>
    <xf numFmtId="0" fontId="7" fillId="20" borderId="44" xfId="1" applyFont="1" applyFill="1" applyBorder="1" applyAlignment="1">
      <alignment horizontal="center" vertical="center"/>
    </xf>
    <xf numFmtId="0" fontId="4" fillId="21" borderId="28" xfId="1" applyFill="1" applyBorder="1" applyAlignment="1">
      <alignment horizontal="left" vertical="center" wrapText="1"/>
    </xf>
    <xf numFmtId="0" fontId="4" fillId="21" borderId="28" xfId="1" applyFill="1" applyBorder="1" applyAlignment="1">
      <alignment horizontal="center" vertical="center" wrapText="1"/>
    </xf>
    <xf numFmtId="0" fontId="4" fillId="21" borderId="28" xfId="1" applyFill="1" applyBorder="1" applyAlignment="1">
      <alignment horizontal="left" vertical="center"/>
    </xf>
    <xf numFmtId="0" fontId="4" fillId="0" borderId="0" xfId="1" applyAlignment="1">
      <alignment horizontal="left" vertical="center" wrapText="1"/>
    </xf>
    <xf numFmtId="2" fontId="5" fillId="21" borderId="33" xfId="0" applyNumberFormat="1" applyFont="1" applyFill="1" applyBorder="1" applyAlignment="1">
      <alignment horizontal="left" vertical="center" wrapText="1"/>
    </xf>
    <xf numFmtId="164" fontId="5" fillId="21" borderId="32" xfId="0" applyNumberFormat="1" applyFont="1" applyFill="1" applyBorder="1" applyAlignment="1">
      <alignment horizontal="left" vertical="center" wrapText="1"/>
    </xf>
    <xf numFmtId="0" fontId="44" fillId="0" borderId="33" xfId="1" applyFont="1" applyBorder="1" applyAlignment="1">
      <alignment horizontal="center" vertical="center" wrapText="1"/>
    </xf>
  </cellXfs>
  <cellStyles count="20">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7" xr:uid="{00000000-0005-0000-0000-000005000000}"/>
    <cellStyle name="Normal 2 2 3 2" xfId="8" xr:uid="{00000000-0005-0000-0000-000006000000}"/>
    <cellStyle name="Normal 2 2 4" xfId="9" xr:uid="{00000000-0005-0000-0000-000007000000}"/>
    <cellStyle name="Normal 2 2_13+ 2-dose" xfId="6" xr:uid="{00000000-0005-0000-0000-000008000000}"/>
    <cellStyle name="Normal_13+ 2-dose" xfId="5" xr:uid="{00000000-0005-0000-0000-000009000000}"/>
    <cellStyle name="Normal_13+ 2-dose_1" xfId="13" xr:uid="{00000000-0005-0000-0000-00000A000000}"/>
    <cellStyle name="Normal_Change History" xfId="14" xr:uid="{00000000-0005-0000-0000-00000B000000}"/>
    <cellStyle name="Normal_Risk 2-dose" xfId="19" xr:uid="{00000000-0005-0000-0000-00000C000000}"/>
    <cellStyle name="Normal_Sheet1" xfId="10" xr:uid="{00000000-0005-0000-0000-00000D000000}"/>
    <cellStyle name="Normal_Sheet1_1" xfId="11" xr:uid="{00000000-0005-0000-0000-00000E000000}"/>
    <cellStyle name="Normal_Sheet1_13+ 2-dose" xfId="12" xr:uid="{00000000-0005-0000-0000-00000F000000}"/>
    <cellStyle name="Normal_Sheet1_Change History" xfId="15" xr:uid="{00000000-0005-0000-0000-000010000000}"/>
    <cellStyle name="Normal_Sheet1_Change History_1" xfId="18" xr:uid="{00000000-0005-0000-0000-000011000000}"/>
    <cellStyle name="Normal_Sheet1_Childhood 2-dose" xfId="17" xr:uid="{00000000-0005-0000-0000-000012000000}"/>
    <cellStyle name="Normal_Sheet1_Standard" xfId="16" xr:uid="{00000000-0005-0000-0000-000013000000}"/>
  </cellStyles>
  <dxfs count="0"/>
  <tableStyles count="0" defaultTableStyle="TableStyleMedium2" defaultPivotStyle="PivotStyleLight16"/>
  <colors>
    <mruColors>
      <color rgb="FFFFFF99"/>
      <color rgb="FFFFEB9C"/>
      <color rgb="FFEB8247"/>
      <color rgb="FF800000"/>
      <color rgb="FFCC0000"/>
      <color rgb="FFFF9966"/>
      <color rgb="FFFF9933"/>
      <color rgb="FFFF6600"/>
      <color rgb="FFCC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5"/>
  <sheetViews>
    <sheetView tabSelected="1" zoomScale="85" zoomScaleNormal="85" workbookViewId="0"/>
  </sheetViews>
  <sheetFormatPr defaultColWidth="17.109375" defaultRowHeight="12.75" customHeight="1" x14ac:dyDescent="0.25"/>
  <cols>
    <col min="2" max="2" width="34.109375" customWidth="1"/>
    <col min="3" max="3" width="22" customWidth="1"/>
    <col min="8" max="8" width="39.6640625" customWidth="1"/>
  </cols>
  <sheetData>
    <row r="1" spans="1:8" ht="12.75" customHeight="1" x14ac:dyDescent="0.25">
      <c r="A1" s="41" t="s">
        <v>59</v>
      </c>
      <c r="B1" s="97" t="s">
        <v>385</v>
      </c>
      <c r="C1" s="97"/>
      <c r="D1" s="97"/>
      <c r="E1" s="97"/>
      <c r="F1" s="97"/>
      <c r="G1" s="97"/>
      <c r="H1" s="98"/>
    </row>
    <row r="2" spans="1:8" ht="13.2" x14ac:dyDescent="0.25">
      <c r="A2" s="60"/>
      <c r="B2" s="99"/>
      <c r="C2" s="99"/>
      <c r="D2" s="99"/>
      <c r="E2" s="99"/>
      <c r="F2" s="99"/>
      <c r="G2" s="99"/>
      <c r="H2" s="100"/>
    </row>
    <row r="3" spans="1:8" ht="12.75" customHeight="1" x14ac:dyDescent="0.25">
      <c r="A3" s="60"/>
      <c r="B3" s="101" t="s">
        <v>256</v>
      </c>
      <c r="C3" s="101"/>
      <c r="D3" s="101"/>
      <c r="E3" s="101"/>
      <c r="F3" s="101"/>
      <c r="G3" s="101"/>
      <c r="H3" s="102"/>
    </row>
    <row r="4" spans="1:8" ht="13.2" x14ac:dyDescent="0.25">
      <c r="A4" s="60"/>
      <c r="B4" s="99"/>
      <c r="C4" s="99"/>
      <c r="D4" s="99"/>
      <c r="E4" s="99"/>
      <c r="F4" s="99"/>
      <c r="G4" s="99"/>
      <c r="H4" s="100"/>
    </row>
    <row r="5" spans="1:8" ht="12.75" customHeight="1" x14ac:dyDescent="0.25">
      <c r="A5" s="60"/>
      <c r="B5" s="101" t="s">
        <v>386</v>
      </c>
      <c r="C5" s="101"/>
      <c r="D5" s="101"/>
      <c r="E5" s="101"/>
      <c r="F5" s="101"/>
      <c r="G5" s="101"/>
      <c r="H5" s="102"/>
    </row>
    <row r="6" spans="1:8" ht="12.75" customHeight="1" x14ac:dyDescent="0.25">
      <c r="A6" s="60"/>
      <c r="B6" s="101"/>
      <c r="C6" s="101"/>
      <c r="D6" s="101"/>
      <c r="E6" s="101"/>
      <c r="F6" s="101"/>
      <c r="G6" s="101"/>
      <c r="H6" s="102"/>
    </row>
    <row r="7" spans="1:8" ht="12.75" customHeight="1" x14ac:dyDescent="0.25">
      <c r="A7" s="60"/>
      <c r="B7" s="101" t="s">
        <v>387</v>
      </c>
      <c r="C7" s="101"/>
      <c r="D7" s="101"/>
      <c r="E7" s="101"/>
      <c r="F7" s="101"/>
      <c r="G7" s="101"/>
      <c r="H7" s="102"/>
    </row>
    <row r="8" spans="1:8" ht="12.75" customHeight="1" x14ac:dyDescent="0.25">
      <c r="A8" s="60"/>
      <c r="B8" s="101"/>
      <c r="C8" s="101"/>
      <c r="D8" s="101"/>
      <c r="E8" s="101"/>
      <c r="F8" s="101"/>
      <c r="G8" s="101"/>
      <c r="H8" s="102"/>
    </row>
    <row r="9" spans="1:8" ht="12.75" customHeight="1" x14ac:dyDescent="0.25">
      <c r="A9" s="60"/>
      <c r="B9" s="101" t="s">
        <v>392</v>
      </c>
      <c r="C9" s="101"/>
      <c r="D9" s="101"/>
      <c r="E9" s="101"/>
      <c r="F9" s="101"/>
      <c r="G9" s="101"/>
      <c r="H9" s="102"/>
    </row>
    <row r="10" spans="1:8" ht="12.75" customHeight="1" x14ac:dyDescent="0.25">
      <c r="A10" s="60"/>
      <c r="B10" s="101"/>
      <c r="C10" s="101"/>
      <c r="D10" s="101"/>
      <c r="E10" s="101"/>
      <c r="F10" s="101"/>
      <c r="G10" s="101"/>
      <c r="H10" s="102"/>
    </row>
    <row r="11" spans="1:8" ht="12.75" customHeight="1" x14ac:dyDescent="0.25">
      <c r="A11" s="60"/>
      <c r="B11" s="101" t="s">
        <v>388</v>
      </c>
      <c r="C11" s="101"/>
      <c r="D11" s="101"/>
      <c r="E11" s="101"/>
      <c r="F11" s="101"/>
      <c r="G11" s="101"/>
      <c r="H11" s="102"/>
    </row>
    <row r="12" spans="1:8" ht="12.75" customHeight="1" x14ac:dyDescent="0.25">
      <c r="A12" s="60"/>
      <c r="B12" s="101"/>
      <c r="C12" s="101"/>
      <c r="D12" s="101"/>
      <c r="E12" s="101"/>
      <c r="F12" s="101"/>
      <c r="G12" s="101"/>
      <c r="H12" s="102"/>
    </row>
    <row r="13" spans="1:8" ht="12.75" customHeight="1" x14ac:dyDescent="0.25">
      <c r="A13" s="60"/>
      <c r="B13" s="101" t="s">
        <v>257</v>
      </c>
      <c r="C13" s="101"/>
      <c r="D13" s="101"/>
      <c r="E13" s="101"/>
      <c r="F13" s="101"/>
      <c r="G13" s="101"/>
      <c r="H13" s="102"/>
    </row>
    <row r="14" spans="1:8" ht="13.2" x14ac:dyDescent="0.25">
      <c r="A14" s="60"/>
      <c r="B14" s="99"/>
      <c r="C14" s="99"/>
      <c r="D14" s="99"/>
      <c r="E14" s="99"/>
      <c r="F14" s="99"/>
      <c r="G14" s="99"/>
      <c r="H14" s="100"/>
    </row>
    <row r="15" spans="1:8" ht="12.75" customHeight="1" x14ac:dyDescent="0.25">
      <c r="A15" s="60"/>
      <c r="B15" s="101" t="s">
        <v>389</v>
      </c>
      <c r="C15" s="101"/>
      <c r="D15" s="101"/>
      <c r="E15" s="101"/>
      <c r="F15" s="101"/>
      <c r="G15" s="101"/>
      <c r="H15" s="102"/>
    </row>
    <row r="16" spans="1:8" ht="12.75" customHeight="1" x14ac:dyDescent="0.25">
      <c r="A16" s="60"/>
      <c r="B16" s="101" t="s">
        <v>194</v>
      </c>
      <c r="C16" s="101"/>
      <c r="D16" s="101"/>
      <c r="E16" s="101"/>
      <c r="F16" s="101"/>
      <c r="G16" s="101"/>
      <c r="H16" s="102"/>
    </row>
    <row r="17" spans="1:9" ht="12.75" customHeight="1" x14ac:dyDescent="0.25">
      <c r="A17" s="61"/>
      <c r="B17" s="103" t="s">
        <v>81</v>
      </c>
      <c r="C17" s="103"/>
      <c r="D17" s="103"/>
      <c r="E17" s="103"/>
      <c r="F17" s="103"/>
      <c r="G17" s="103"/>
      <c r="H17" s="104"/>
    </row>
    <row r="18" spans="1:9" ht="12.75" customHeight="1" x14ac:dyDescent="0.25">
      <c r="A18" s="183"/>
      <c r="B18" s="184"/>
      <c r="C18" s="184"/>
      <c r="D18" s="184"/>
      <c r="E18" s="184"/>
      <c r="F18" s="184"/>
      <c r="G18" s="184"/>
      <c r="H18" s="184"/>
    </row>
    <row r="20" spans="1:9" ht="15" customHeight="1" x14ac:dyDescent="0.25">
      <c r="A20" s="185" t="s">
        <v>0</v>
      </c>
      <c r="B20" s="45" t="s">
        <v>328</v>
      </c>
      <c r="C20" s="46"/>
      <c r="D20" s="46"/>
      <c r="E20" s="46"/>
      <c r="F20" s="46"/>
      <c r="G20" s="46"/>
      <c r="H20" s="47"/>
      <c r="I20" s="20"/>
    </row>
    <row r="21" spans="1:9" ht="15" customHeight="1" x14ac:dyDescent="0.25">
      <c r="A21" s="43"/>
      <c r="B21" s="45" t="s">
        <v>329</v>
      </c>
      <c r="C21" s="46"/>
      <c r="D21" s="46"/>
      <c r="E21" s="46"/>
      <c r="F21" s="46"/>
      <c r="G21" s="46"/>
      <c r="H21" s="47"/>
      <c r="I21" s="20"/>
    </row>
    <row r="22" spans="1:9" ht="15" customHeight="1" x14ac:dyDescent="0.25">
      <c r="A22" s="43"/>
      <c r="B22" s="45" t="s">
        <v>391</v>
      </c>
      <c r="C22" s="46"/>
      <c r="D22" s="46"/>
      <c r="E22" s="46"/>
      <c r="F22" s="46"/>
      <c r="G22" s="46"/>
      <c r="H22" s="47"/>
      <c r="I22" s="20"/>
    </row>
    <row r="23" spans="1:9" ht="15" customHeight="1" x14ac:dyDescent="0.25">
      <c r="A23" s="43"/>
      <c r="B23" s="45" t="s">
        <v>331</v>
      </c>
      <c r="C23" s="46"/>
      <c r="D23" s="46"/>
      <c r="E23" s="46"/>
      <c r="F23" s="46"/>
      <c r="G23" s="46"/>
      <c r="H23" s="47"/>
      <c r="I23" s="20"/>
    </row>
    <row r="24" spans="1:9" ht="15" customHeight="1" x14ac:dyDescent="0.25">
      <c r="A24" s="44"/>
      <c r="B24" s="45" t="s">
        <v>330</v>
      </c>
      <c r="C24" s="46"/>
      <c r="D24" s="46"/>
      <c r="E24" s="46"/>
      <c r="F24" s="46"/>
      <c r="G24" s="46"/>
      <c r="H24" s="47"/>
      <c r="I24" s="20"/>
    </row>
    <row r="25" spans="1:9" ht="13.2" x14ac:dyDescent="0.25">
      <c r="A25" s="42"/>
      <c r="B25" s="39"/>
      <c r="C25" s="39"/>
      <c r="D25" s="39"/>
      <c r="E25" s="39"/>
      <c r="F25" s="39"/>
      <c r="G25" s="39"/>
      <c r="H25" s="39"/>
    </row>
    <row r="26" spans="1:9" ht="12.75" customHeight="1" x14ac:dyDescent="0.25">
      <c r="A26" s="48" t="s">
        <v>1</v>
      </c>
      <c r="B26" s="23" t="s">
        <v>2</v>
      </c>
      <c r="C26" s="10" t="s">
        <v>3</v>
      </c>
      <c r="D26" s="10" t="s">
        <v>4</v>
      </c>
      <c r="E26" s="10" t="s">
        <v>5</v>
      </c>
      <c r="F26" s="10" t="s">
        <v>6</v>
      </c>
      <c r="G26" s="10" t="s">
        <v>7</v>
      </c>
      <c r="H26" s="10" t="s">
        <v>8</v>
      </c>
      <c r="I26" s="20"/>
    </row>
    <row r="27" spans="1:9" ht="29.25" customHeight="1" x14ac:dyDescent="0.25">
      <c r="A27" s="49"/>
      <c r="B27" s="191" t="s">
        <v>9</v>
      </c>
      <c r="C27" s="191" t="s">
        <v>358</v>
      </c>
      <c r="D27" s="191" t="s">
        <v>359</v>
      </c>
      <c r="E27" s="69" t="s">
        <v>78</v>
      </c>
      <c r="F27" s="69">
        <v>0.5</v>
      </c>
      <c r="G27" s="69" t="s">
        <v>10</v>
      </c>
      <c r="H27" s="69"/>
      <c r="I27" s="20"/>
    </row>
    <row r="28" spans="1:9" ht="26.25" customHeight="1" x14ac:dyDescent="0.25">
      <c r="A28" s="49"/>
      <c r="B28" s="191" t="s">
        <v>11</v>
      </c>
      <c r="C28" s="191" t="s">
        <v>364</v>
      </c>
      <c r="D28" s="191" t="s">
        <v>359</v>
      </c>
      <c r="E28" s="69" t="s">
        <v>79</v>
      </c>
      <c r="F28" s="69">
        <v>0.5</v>
      </c>
      <c r="G28" s="69" t="s">
        <v>10</v>
      </c>
      <c r="H28" s="69"/>
      <c r="I28" s="20"/>
    </row>
    <row r="29" spans="1:9" ht="26.25" customHeight="1" x14ac:dyDescent="0.25">
      <c r="A29" s="50"/>
      <c r="B29" s="191" t="s">
        <v>275</v>
      </c>
      <c r="C29" s="191" t="s">
        <v>94</v>
      </c>
      <c r="D29" s="191" t="s">
        <v>360</v>
      </c>
      <c r="E29" s="69" t="s">
        <v>80</v>
      </c>
      <c r="F29" s="69">
        <v>0.65</v>
      </c>
      <c r="G29" s="69" t="s">
        <v>303</v>
      </c>
      <c r="H29" s="69"/>
      <c r="I29" s="20"/>
    </row>
    <row r="30" spans="1:9" ht="12.75" customHeight="1" x14ac:dyDescent="0.25">
      <c r="B30" s="2"/>
      <c r="C30" s="2"/>
      <c r="D30" s="2"/>
      <c r="E30" s="2"/>
      <c r="F30" s="2"/>
      <c r="G30" s="2"/>
      <c r="H30" s="2"/>
    </row>
    <row r="31" spans="1:9" ht="12.75" customHeight="1" x14ac:dyDescent="0.25">
      <c r="A31" s="18"/>
    </row>
    <row r="32" spans="1:9" ht="26.4" x14ac:dyDescent="0.25">
      <c r="A32" s="55" t="s">
        <v>186</v>
      </c>
      <c r="B32" s="56" t="s">
        <v>261</v>
      </c>
      <c r="C32" s="57"/>
      <c r="D32" s="57"/>
      <c r="E32" s="57"/>
      <c r="F32" s="57"/>
      <c r="G32" s="57"/>
      <c r="H32" s="58"/>
    </row>
    <row r="33" spans="1:9" ht="12.75" customHeight="1" x14ac:dyDescent="0.25">
      <c r="A33" s="54"/>
      <c r="B33" s="21"/>
      <c r="C33" s="21"/>
      <c r="D33" s="21"/>
      <c r="E33" s="21"/>
      <c r="F33" s="21"/>
      <c r="G33" s="21"/>
      <c r="H33" s="21"/>
    </row>
    <row r="34" spans="1:9" ht="25.5" customHeight="1" x14ac:dyDescent="0.25">
      <c r="A34" s="53" t="s">
        <v>191</v>
      </c>
      <c r="B34" s="59" t="s">
        <v>244</v>
      </c>
      <c r="C34" s="51"/>
      <c r="D34" s="51"/>
      <c r="E34" s="51"/>
      <c r="F34" s="51"/>
      <c r="G34" s="51"/>
      <c r="H34" s="52"/>
      <c r="I34" s="1"/>
    </row>
    <row r="35" spans="1:9" ht="12.75" customHeight="1" x14ac:dyDescent="0.25">
      <c r="A35" s="2"/>
      <c r="B35" s="14"/>
      <c r="C35" s="14"/>
      <c r="D35" s="14"/>
      <c r="E35" s="14"/>
      <c r="F35" s="14"/>
      <c r="G35" s="14"/>
      <c r="H35" s="14"/>
    </row>
  </sheetData>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11"/>
  <sheetViews>
    <sheetView zoomScale="85" zoomScaleNormal="85" workbookViewId="0"/>
  </sheetViews>
  <sheetFormatPr defaultRowHeight="13.2" x14ac:dyDescent="0.25"/>
  <cols>
    <col min="1" max="1" width="12" customWidth="1"/>
    <col min="3" max="3" width="29.6640625" customWidth="1"/>
    <col min="4" max="4" width="25.6640625" customWidth="1"/>
    <col min="5" max="6" width="52.88671875" customWidth="1"/>
  </cols>
  <sheetData>
    <row r="1" spans="1:7" ht="15" x14ac:dyDescent="0.25">
      <c r="A1" s="28" t="s">
        <v>60</v>
      </c>
      <c r="B1" s="213">
        <v>4.6500000000000004</v>
      </c>
      <c r="C1" s="193" t="s">
        <v>400</v>
      </c>
    </row>
    <row r="2" spans="1:7" x14ac:dyDescent="0.25">
      <c r="A2" s="41" t="s">
        <v>61</v>
      </c>
      <c r="B2" s="30" t="s">
        <v>62</v>
      </c>
      <c r="C2" s="198" t="s">
        <v>63</v>
      </c>
      <c r="D2" s="31" t="s">
        <v>64</v>
      </c>
      <c r="E2" s="31" t="s">
        <v>61</v>
      </c>
      <c r="F2" s="31" t="s">
        <v>65</v>
      </c>
    </row>
    <row r="3" spans="1:7" ht="181.2" x14ac:dyDescent="0.25">
      <c r="A3" s="186"/>
      <c r="B3" s="89">
        <v>1</v>
      </c>
      <c r="C3" s="214" t="s">
        <v>390</v>
      </c>
      <c r="D3" s="214" t="s">
        <v>36</v>
      </c>
      <c r="E3" s="214" t="s">
        <v>393</v>
      </c>
      <c r="F3" s="214" t="s">
        <v>397</v>
      </c>
    </row>
    <row r="4" spans="1:7" ht="60" x14ac:dyDescent="0.25">
      <c r="A4" s="176"/>
      <c r="B4" s="89">
        <v>2</v>
      </c>
      <c r="C4" s="90" t="s">
        <v>365</v>
      </c>
      <c r="D4" s="33" t="s">
        <v>50</v>
      </c>
      <c r="E4" s="33" t="s">
        <v>187</v>
      </c>
      <c r="F4" s="33" t="s">
        <v>398</v>
      </c>
      <c r="G4" s="42"/>
    </row>
    <row r="6" spans="1:7" ht="15" x14ac:dyDescent="0.25">
      <c r="A6" s="28" t="s">
        <v>60</v>
      </c>
      <c r="B6" s="197">
        <v>4.6399999999999997</v>
      </c>
      <c r="C6" s="193" t="s">
        <v>367</v>
      </c>
    </row>
    <row r="7" spans="1:7" x14ac:dyDescent="0.25">
      <c r="A7" s="41" t="s">
        <v>61</v>
      </c>
      <c r="B7" s="30" t="s">
        <v>62</v>
      </c>
      <c r="C7" s="198" t="s">
        <v>63</v>
      </c>
      <c r="D7" s="31" t="s">
        <v>64</v>
      </c>
      <c r="E7" s="31" t="s">
        <v>61</v>
      </c>
      <c r="F7" s="31" t="s">
        <v>65</v>
      </c>
    </row>
    <row r="8" spans="1:7" ht="60" x14ac:dyDescent="0.25">
      <c r="A8" s="186"/>
      <c r="B8" s="89">
        <v>1</v>
      </c>
      <c r="C8" s="90" t="s">
        <v>361</v>
      </c>
      <c r="D8" s="33" t="s">
        <v>129</v>
      </c>
      <c r="E8" s="33" t="s">
        <v>362</v>
      </c>
      <c r="F8" s="33" t="s">
        <v>363</v>
      </c>
      <c r="G8" s="42"/>
    </row>
    <row r="9" spans="1:7" ht="45" x14ac:dyDescent="0.25">
      <c r="A9" s="176"/>
      <c r="B9" s="89">
        <v>2</v>
      </c>
      <c r="C9" s="90" t="s">
        <v>365</v>
      </c>
      <c r="D9" s="33" t="s">
        <v>187</v>
      </c>
      <c r="E9" s="33" t="s">
        <v>50</v>
      </c>
      <c r="F9" s="33" t="s">
        <v>366</v>
      </c>
      <c r="G9" s="42"/>
    </row>
    <row r="11" spans="1:7" ht="15" x14ac:dyDescent="0.25">
      <c r="A11" s="28" t="s">
        <v>60</v>
      </c>
      <c r="B11" s="197">
        <v>4.62</v>
      </c>
      <c r="C11" s="193" t="s">
        <v>357</v>
      </c>
    </row>
    <row r="12" spans="1:7" x14ac:dyDescent="0.25">
      <c r="A12" s="41" t="s">
        <v>61</v>
      </c>
      <c r="B12" s="30" t="s">
        <v>62</v>
      </c>
      <c r="C12" s="198" t="s">
        <v>63</v>
      </c>
      <c r="D12" s="31" t="s">
        <v>64</v>
      </c>
      <c r="E12" s="31" t="s">
        <v>61</v>
      </c>
      <c r="F12" s="31" t="s">
        <v>65</v>
      </c>
    </row>
    <row r="13" spans="1:7" ht="120" x14ac:dyDescent="0.25">
      <c r="A13" s="176"/>
      <c r="B13" s="89">
        <v>1</v>
      </c>
      <c r="C13" s="90" t="s">
        <v>343</v>
      </c>
      <c r="D13" s="90" t="s">
        <v>36</v>
      </c>
      <c r="E13" s="90" t="s">
        <v>356</v>
      </c>
      <c r="F13" s="91" t="s">
        <v>355</v>
      </c>
      <c r="G13" s="42"/>
    </row>
    <row r="15" spans="1:7" ht="15" x14ac:dyDescent="0.25">
      <c r="A15" s="28" t="s">
        <v>60</v>
      </c>
      <c r="B15" s="197">
        <v>4.6100000000000003</v>
      </c>
      <c r="C15" s="193" t="s">
        <v>346</v>
      </c>
    </row>
    <row r="16" spans="1:7" x14ac:dyDescent="0.25">
      <c r="A16" s="41" t="s">
        <v>61</v>
      </c>
      <c r="B16" s="30" t="s">
        <v>62</v>
      </c>
      <c r="C16" s="198" t="s">
        <v>63</v>
      </c>
      <c r="D16" s="31" t="s">
        <v>64</v>
      </c>
      <c r="E16" s="31" t="s">
        <v>61</v>
      </c>
      <c r="F16" s="31" t="s">
        <v>65</v>
      </c>
    </row>
    <row r="17" spans="1:7" ht="45" x14ac:dyDescent="0.25">
      <c r="A17" s="176"/>
      <c r="B17" s="89">
        <v>1</v>
      </c>
      <c r="C17" s="90" t="s">
        <v>343</v>
      </c>
      <c r="D17" s="90" t="s">
        <v>36</v>
      </c>
      <c r="E17" s="90" t="s">
        <v>344</v>
      </c>
      <c r="F17" s="91" t="s">
        <v>345</v>
      </c>
      <c r="G17" s="42"/>
    </row>
    <row r="19" spans="1:7" ht="15" x14ac:dyDescent="0.25">
      <c r="A19" s="28" t="s">
        <v>60</v>
      </c>
      <c r="B19" s="197">
        <v>4.5999999999999996</v>
      </c>
      <c r="C19" s="195" t="s">
        <v>337</v>
      </c>
    </row>
    <row r="20" spans="1:7" x14ac:dyDescent="0.25">
      <c r="A20" s="41" t="s">
        <v>61</v>
      </c>
      <c r="B20" s="30" t="s">
        <v>62</v>
      </c>
      <c r="C20" s="198" t="s">
        <v>63</v>
      </c>
      <c r="D20" s="31" t="s">
        <v>64</v>
      </c>
      <c r="E20" s="31" t="s">
        <v>61</v>
      </c>
      <c r="F20" s="31" t="s">
        <v>65</v>
      </c>
    </row>
    <row r="21" spans="1:7" ht="45" x14ac:dyDescent="0.25">
      <c r="A21" s="176"/>
      <c r="B21" s="89">
        <v>1</v>
      </c>
      <c r="C21" s="90" t="s">
        <v>338</v>
      </c>
      <c r="D21" s="90" t="s">
        <v>319</v>
      </c>
      <c r="E21" s="90" t="s">
        <v>339</v>
      </c>
      <c r="F21" s="91" t="s">
        <v>340</v>
      </c>
      <c r="G21" s="42"/>
    </row>
    <row r="23" spans="1:7" ht="15" x14ac:dyDescent="0.25">
      <c r="A23" s="28" t="s">
        <v>60</v>
      </c>
      <c r="B23" s="197">
        <v>4.59</v>
      </c>
      <c r="C23" s="195" t="s">
        <v>336</v>
      </c>
    </row>
    <row r="24" spans="1:7" x14ac:dyDescent="0.25">
      <c r="A24" s="41" t="s">
        <v>61</v>
      </c>
      <c r="B24" s="30" t="s">
        <v>62</v>
      </c>
      <c r="C24" s="198" t="s">
        <v>63</v>
      </c>
      <c r="D24" s="31" t="s">
        <v>64</v>
      </c>
      <c r="E24" s="31" t="s">
        <v>61</v>
      </c>
      <c r="F24" s="31" t="s">
        <v>65</v>
      </c>
    </row>
    <row r="25" spans="1:7" ht="60" x14ac:dyDescent="0.25">
      <c r="A25" s="186"/>
      <c r="B25" s="89">
        <v>1</v>
      </c>
      <c r="C25" s="90" t="s">
        <v>334</v>
      </c>
      <c r="D25" s="90" t="s">
        <v>36</v>
      </c>
      <c r="E25" s="90" t="s">
        <v>36</v>
      </c>
      <c r="F25" s="91" t="s">
        <v>335</v>
      </c>
      <c r="G25" s="42"/>
    </row>
    <row r="26" spans="1:7" ht="60" x14ac:dyDescent="0.25">
      <c r="A26" s="186"/>
      <c r="B26" s="89">
        <v>2</v>
      </c>
      <c r="C26" s="90" t="s">
        <v>322</v>
      </c>
      <c r="D26" s="179" t="s">
        <v>323</v>
      </c>
      <c r="E26" s="179" t="s">
        <v>324</v>
      </c>
      <c r="F26" s="91" t="s">
        <v>325</v>
      </c>
    </row>
    <row r="27" spans="1:7" ht="75" x14ac:dyDescent="0.25">
      <c r="A27" s="176"/>
      <c r="B27" s="89">
        <v>3</v>
      </c>
      <c r="C27" s="90" t="s">
        <v>326</v>
      </c>
      <c r="D27" s="179" t="s">
        <v>36</v>
      </c>
      <c r="E27" s="179" t="s">
        <v>321</v>
      </c>
      <c r="F27" s="91" t="s">
        <v>327</v>
      </c>
    </row>
    <row r="29" spans="1:7" ht="15" x14ac:dyDescent="0.25">
      <c r="A29" s="28" t="s">
        <v>60</v>
      </c>
      <c r="B29" s="193">
        <v>4.5199999999999996</v>
      </c>
      <c r="C29" s="195" t="s">
        <v>318</v>
      </c>
    </row>
    <row r="30" spans="1:7" x14ac:dyDescent="0.25">
      <c r="A30" s="41" t="s">
        <v>61</v>
      </c>
      <c r="B30" s="30" t="s">
        <v>62</v>
      </c>
      <c r="C30" s="31" t="s">
        <v>63</v>
      </c>
      <c r="D30" s="31" t="s">
        <v>64</v>
      </c>
      <c r="E30" s="31" t="s">
        <v>61</v>
      </c>
      <c r="F30" s="31" t="s">
        <v>65</v>
      </c>
    </row>
    <row r="31" spans="1:7" ht="30" x14ac:dyDescent="0.25">
      <c r="A31" s="186"/>
      <c r="B31" s="89">
        <v>1</v>
      </c>
      <c r="C31" s="90" t="s">
        <v>309</v>
      </c>
      <c r="D31" s="88" t="s">
        <v>226</v>
      </c>
      <c r="E31" s="91" t="s">
        <v>310</v>
      </c>
      <c r="F31" s="91" t="s">
        <v>311</v>
      </c>
    </row>
    <row r="32" spans="1:7" ht="30" x14ac:dyDescent="0.25">
      <c r="A32" s="186"/>
      <c r="B32" s="89">
        <v>2</v>
      </c>
      <c r="C32" s="90" t="s">
        <v>312</v>
      </c>
      <c r="D32" s="88" t="s">
        <v>36</v>
      </c>
      <c r="E32" s="88" t="s">
        <v>313</v>
      </c>
      <c r="F32" s="91" t="s">
        <v>314</v>
      </c>
    </row>
    <row r="33" spans="1:6" ht="60" x14ac:dyDescent="0.25">
      <c r="A33" s="186"/>
      <c r="B33" s="89">
        <v>3</v>
      </c>
      <c r="C33" s="90" t="s">
        <v>316</v>
      </c>
      <c r="D33" s="88" t="s">
        <v>36</v>
      </c>
      <c r="E33" s="33" t="s">
        <v>315</v>
      </c>
      <c r="F33" s="91" t="s">
        <v>314</v>
      </c>
    </row>
    <row r="34" spans="1:6" ht="60" x14ac:dyDescent="0.25">
      <c r="A34" s="176"/>
      <c r="B34" s="89">
        <v>4</v>
      </c>
      <c r="C34" s="90" t="s">
        <v>317</v>
      </c>
      <c r="D34" s="88" t="s">
        <v>36</v>
      </c>
      <c r="E34" s="33" t="s">
        <v>315</v>
      </c>
      <c r="F34" s="91" t="s">
        <v>314</v>
      </c>
    </row>
    <row r="36" spans="1:6" ht="15" x14ac:dyDescent="0.25">
      <c r="A36" s="28" t="s">
        <v>60</v>
      </c>
      <c r="B36" s="193">
        <v>4.41</v>
      </c>
      <c r="C36" s="195" t="s">
        <v>306</v>
      </c>
    </row>
    <row r="37" spans="1:6" x14ac:dyDescent="0.25">
      <c r="A37" s="41" t="s">
        <v>61</v>
      </c>
      <c r="B37" s="30" t="s">
        <v>62</v>
      </c>
      <c r="C37" s="31" t="s">
        <v>63</v>
      </c>
      <c r="D37" s="31" t="s">
        <v>64</v>
      </c>
      <c r="E37" s="31" t="s">
        <v>61</v>
      </c>
      <c r="F37" s="31" t="s">
        <v>65</v>
      </c>
    </row>
    <row r="38" spans="1:6" ht="75" x14ac:dyDescent="0.25">
      <c r="A38" s="176"/>
      <c r="B38" s="89">
        <v>1</v>
      </c>
      <c r="C38" s="90" t="s">
        <v>304</v>
      </c>
      <c r="D38" s="88" t="s">
        <v>95</v>
      </c>
      <c r="E38" s="91" t="s">
        <v>36</v>
      </c>
      <c r="F38" s="91" t="s">
        <v>305</v>
      </c>
    </row>
    <row r="40" spans="1:6" ht="15" x14ac:dyDescent="0.25">
      <c r="A40" s="28" t="s">
        <v>60</v>
      </c>
      <c r="B40" s="86">
        <v>4.5</v>
      </c>
    </row>
    <row r="41" spans="1:6" x14ac:dyDescent="0.25">
      <c r="A41" s="41" t="s">
        <v>61</v>
      </c>
      <c r="B41" s="30" t="s">
        <v>62</v>
      </c>
      <c r="C41" s="31" t="s">
        <v>63</v>
      </c>
      <c r="D41" s="31" t="s">
        <v>64</v>
      </c>
      <c r="E41" s="31" t="s">
        <v>61</v>
      </c>
      <c r="F41" s="31" t="s">
        <v>65</v>
      </c>
    </row>
    <row r="42" spans="1:6" ht="30" x14ac:dyDescent="0.25">
      <c r="A42" s="176"/>
      <c r="B42" s="89">
        <v>1</v>
      </c>
      <c r="C42" s="90" t="s">
        <v>270</v>
      </c>
      <c r="D42" s="88" t="s">
        <v>67</v>
      </c>
      <c r="E42" s="91" t="s">
        <v>301</v>
      </c>
      <c r="F42" s="91" t="s">
        <v>302</v>
      </c>
    </row>
    <row r="44" spans="1:6" ht="15" x14ac:dyDescent="0.25">
      <c r="A44" s="28" t="s">
        <v>60</v>
      </c>
      <c r="B44" s="86">
        <v>4.2</v>
      </c>
    </row>
    <row r="45" spans="1:6" x14ac:dyDescent="0.25">
      <c r="A45" s="41" t="s">
        <v>61</v>
      </c>
      <c r="B45" s="30" t="s">
        <v>62</v>
      </c>
      <c r="C45" s="31" t="s">
        <v>63</v>
      </c>
      <c r="D45" s="31" t="s">
        <v>64</v>
      </c>
      <c r="E45" s="31" t="s">
        <v>61</v>
      </c>
      <c r="F45" s="31" t="s">
        <v>65</v>
      </c>
    </row>
    <row r="46" spans="1:6" ht="45" x14ac:dyDescent="0.25">
      <c r="A46" s="176"/>
      <c r="B46" s="89">
        <v>1</v>
      </c>
      <c r="C46" s="90" t="s">
        <v>270</v>
      </c>
      <c r="D46" s="88" t="s">
        <v>67</v>
      </c>
      <c r="E46" s="91" t="s">
        <v>295</v>
      </c>
      <c r="F46" s="91" t="s">
        <v>296</v>
      </c>
    </row>
    <row r="48" spans="1:6" ht="15" x14ac:dyDescent="0.25">
      <c r="A48" s="28" t="s">
        <v>60</v>
      </c>
      <c r="B48" s="86">
        <v>4</v>
      </c>
    </row>
    <row r="49" spans="1:6" x14ac:dyDescent="0.25">
      <c r="A49" s="41" t="s">
        <v>61</v>
      </c>
      <c r="B49" s="30" t="s">
        <v>62</v>
      </c>
      <c r="C49" s="31" t="s">
        <v>63</v>
      </c>
      <c r="D49" s="31" t="s">
        <v>64</v>
      </c>
      <c r="E49" s="31" t="s">
        <v>61</v>
      </c>
      <c r="F49" s="31" t="s">
        <v>65</v>
      </c>
    </row>
    <row r="50" spans="1:6" ht="75" x14ac:dyDescent="0.25">
      <c r="A50" s="186"/>
      <c r="B50" s="89">
        <v>1</v>
      </c>
      <c r="C50" s="90" t="s">
        <v>102</v>
      </c>
      <c r="D50" s="88" t="s">
        <v>67</v>
      </c>
      <c r="E50" s="91" t="s">
        <v>278</v>
      </c>
      <c r="F50" s="91" t="s">
        <v>279</v>
      </c>
    </row>
    <row r="51" spans="1:6" ht="45" x14ac:dyDescent="0.25">
      <c r="A51" s="186"/>
      <c r="B51" s="89">
        <v>2</v>
      </c>
      <c r="C51" s="90" t="s">
        <v>102</v>
      </c>
      <c r="D51" s="88" t="s">
        <v>67</v>
      </c>
      <c r="E51" s="91" t="s">
        <v>280</v>
      </c>
      <c r="F51" s="91" t="s">
        <v>281</v>
      </c>
    </row>
    <row r="52" spans="1:6" ht="45" x14ac:dyDescent="0.25">
      <c r="A52" s="176"/>
      <c r="B52" s="89">
        <v>3</v>
      </c>
      <c r="C52" s="90" t="s">
        <v>288</v>
      </c>
      <c r="D52" s="88" t="s">
        <v>19</v>
      </c>
      <c r="E52" s="91" t="s">
        <v>287</v>
      </c>
      <c r="F52" s="91" t="s">
        <v>289</v>
      </c>
    </row>
    <row r="54" spans="1:6" ht="15" x14ac:dyDescent="0.25">
      <c r="A54" s="28" t="s">
        <v>60</v>
      </c>
      <c r="B54" s="86">
        <v>3.8</v>
      </c>
    </row>
    <row r="55" spans="1:6" x14ac:dyDescent="0.25">
      <c r="A55" s="41" t="s">
        <v>61</v>
      </c>
      <c r="B55" s="30" t="s">
        <v>62</v>
      </c>
      <c r="C55" s="31" t="s">
        <v>63</v>
      </c>
      <c r="D55" s="31" t="s">
        <v>64</v>
      </c>
      <c r="E55" s="31" t="s">
        <v>61</v>
      </c>
      <c r="F55" s="31" t="s">
        <v>65</v>
      </c>
    </row>
    <row r="56" spans="1:6" ht="30" x14ac:dyDescent="0.25">
      <c r="A56" s="186"/>
      <c r="B56" s="90">
        <v>1</v>
      </c>
      <c r="C56" s="90" t="s">
        <v>276</v>
      </c>
      <c r="D56" s="90" t="s">
        <v>260</v>
      </c>
      <c r="E56" s="174" t="s">
        <v>67</v>
      </c>
      <c r="F56" s="90" t="s">
        <v>277</v>
      </c>
    </row>
    <row r="57" spans="1:6" ht="30" x14ac:dyDescent="0.25">
      <c r="A57" s="176"/>
      <c r="B57" s="90">
        <v>2</v>
      </c>
      <c r="C57" s="90" t="s">
        <v>285</v>
      </c>
      <c r="D57" s="174" t="s">
        <v>67</v>
      </c>
      <c r="E57" s="174" t="s">
        <v>95</v>
      </c>
      <c r="F57" s="90" t="s">
        <v>286</v>
      </c>
    </row>
    <row r="59" spans="1:6" ht="15" x14ac:dyDescent="0.25">
      <c r="A59" s="28" t="s">
        <v>60</v>
      </c>
      <c r="B59" s="86">
        <v>3.7</v>
      </c>
    </row>
    <row r="60" spans="1:6" x14ac:dyDescent="0.25">
      <c r="A60" s="41" t="s">
        <v>61</v>
      </c>
      <c r="B60" s="30" t="s">
        <v>62</v>
      </c>
      <c r="C60" s="31" t="s">
        <v>63</v>
      </c>
      <c r="D60" s="31" t="s">
        <v>64</v>
      </c>
      <c r="E60" s="31" t="s">
        <v>61</v>
      </c>
      <c r="F60" s="31" t="s">
        <v>65</v>
      </c>
    </row>
    <row r="61" spans="1:6" ht="45" x14ac:dyDescent="0.25">
      <c r="A61" s="176"/>
      <c r="B61" s="90">
        <v>1</v>
      </c>
      <c r="C61" s="90" t="s">
        <v>274</v>
      </c>
      <c r="D61" s="90" t="s">
        <v>260</v>
      </c>
      <c r="E61" s="174" t="s">
        <v>67</v>
      </c>
      <c r="F61" s="90" t="s">
        <v>273</v>
      </c>
    </row>
    <row r="63" spans="1:6" ht="15" x14ac:dyDescent="0.25">
      <c r="A63" s="28" t="s">
        <v>60</v>
      </c>
      <c r="B63" s="86">
        <v>3.6</v>
      </c>
    </row>
    <row r="64" spans="1:6" x14ac:dyDescent="0.25">
      <c r="A64" s="41" t="s">
        <v>61</v>
      </c>
      <c r="B64" s="30" t="s">
        <v>62</v>
      </c>
      <c r="C64" s="31" t="s">
        <v>63</v>
      </c>
      <c r="D64" s="31" t="s">
        <v>64</v>
      </c>
      <c r="E64" s="31" t="s">
        <v>61</v>
      </c>
      <c r="F64" s="31" t="s">
        <v>65</v>
      </c>
    </row>
    <row r="65" spans="1:6" ht="30" x14ac:dyDescent="0.25">
      <c r="A65" s="176"/>
      <c r="B65" s="89">
        <v>1</v>
      </c>
      <c r="C65" s="90" t="s">
        <v>270</v>
      </c>
      <c r="D65" s="174" t="s">
        <v>67</v>
      </c>
      <c r="E65" s="174" t="s">
        <v>271</v>
      </c>
      <c r="F65" s="91" t="s">
        <v>272</v>
      </c>
    </row>
    <row r="67" spans="1:6" ht="15" x14ac:dyDescent="0.25">
      <c r="A67" s="28" t="s">
        <v>60</v>
      </c>
      <c r="B67" s="86">
        <v>3.4</v>
      </c>
    </row>
    <row r="68" spans="1:6" x14ac:dyDescent="0.25">
      <c r="A68" s="41" t="s">
        <v>61</v>
      </c>
      <c r="B68" s="30" t="s">
        <v>62</v>
      </c>
      <c r="C68" s="31" t="s">
        <v>63</v>
      </c>
      <c r="D68" s="31" t="s">
        <v>64</v>
      </c>
      <c r="E68" s="31" t="s">
        <v>61</v>
      </c>
      <c r="F68" s="31" t="s">
        <v>65</v>
      </c>
    </row>
    <row r="69" spans="1:6" ht="45" x14ac:dyDescent="0.25">
      <c r="A69" s="176"/>
      <c r="B69" s="89">
        <v>1</v>
      </c>
      <c r="C69" s="90" t="s">
        <v>267</v>
      </c>
      <c r="D69" s="174" t="s">
        <v>268</v>
      </c>
      <c r="E69" s="174" t="s">
        <v>266</v>
      </c>
      <c r="F69" s="91" t="s">
        <v>297</v>
      </c>
    </row>
    <row r="71" spans="1:6" ht="15" x14ac:dyDescent="0.25">
      <c r="A71" s="28" t="s">
        <v>60</v>
      </c>
      <c r="B71" s="86">
        <v>3.2</v>
      </c>
    </row>
    <row r="72" spans="1:6" x14ac:dyDescent="0.25">
      <c r="A72" s="41" t="s">
        <v>61</v>
      </c>
      <c r="B72" s="30" t="s">
        <v>62</v>
      </c>
      <c r="C72" s="31" t="s">
        <v>63</v>
      </c>
      <c r="D72" s="31" t="s">
        <v>64</v>
      </c>
      <c r="E72" s="31" t="s">
        <v>61</v>
      </c>
      <c r="F72" s="31" t="s">
        <v>65</v>
      </c>
    </row>
    <row r="73" spans="1:6" ht="30" x14ac:dyDescent="0.25">
      <c r="A73" s="186"/>
      <c r="B73" s="89">
        <v>1</v>
      </c>
      <c r="C73" s="90" t="s">
        <v>247</v>
      </c>
      <c r="D73" s="174" t="s">
        <v>67</v>
      </c>
      <c r="E73" s="174" t="s">
        <v>248</v>
      </c>
      <c r="F73" s="91" t="s">
        <v>249</v>
      </c>
    </row>
    <row r="74" spans="1:6" ht="30" x14ac:dyDescent="0.25">
      <c r="A74" s="186"/>
      <c r="B74" s="89">
        <v>2</v>
      </c>
      <c r="C74" s="90" t="s">
        <v>263</v>
      </c>
      <c r="D74" s="174" t="s">
        <v>67</v>
      </c>
      <c r="E74" s="174" t="s">
        <v>260</v>
      </c>
      <c r="F74" s="91" t="s">
        <v>264</v>
      </c>
    </row>
    <row r="75" spans="1:6" ht="30" x14ac:dyDescent="0.25">
      <c r="A75" s="176"/>
      <c r="B75" s="89">
        <v>3</v>
      </c>
      <c r="C75" s="90" t="s">
        <v>265</v>
      </c>
      <c r="D75" s="174" t="s">
        <v>67</v>
      </c>
      <c r="E75" s="174" t="s">
        <v>260</v>
      </c>
      <c r="F75" s="91" t="s">
        <v>264</v>
      </c>
    </row>
    <row r="77" spans="1:6" ht="15" x14ac:dyDescent="0.25">
      <c r="A77" s="28" t="s">
        <v>60</v>
      </c>
      <c r="B77" s="86">
        <v>3</v>
      </c>
    </row>
    <row r="78" spans="1:6" x14ac:dyDescent="0.25">
      <c r="A78" s="41" t="s">
        <v>61</v>
      </c>
      <c r="B78" s="30" t="s">
        <v>62</v>
      </c>
      <c r="C78" s="31" t="s">
        <v>63</v>
      </c>
      <c r="D78" s="31" t="s">
        <v>64</v>
      </c>
      <c r="E78" s="31" t="s">
        <v>61</v>
      </c>
      <c r="F78" s="31" t="s">
        <v>65</v>
      </c>
    </row>
    <row r="79" spans="1:6" ht="45" x14ac:dyDescent="0.25">
      <c r="A79" s="60"/>
      <c r="B79" s="87">
        <v>1</v>
      </c>
      <c r="C79" s="72" t="s">
        <v>177</v>
      </c>
      <c r="D79" s="88" t="s">
        <v>67</v>
      </c>
      <c r="E79" s="72" t="s">
        <v>178</v>
      </c>
      <c r="F79" s="72" t="s">
        <v>179</v>
      </c>
    </row>
    <row r="80" spans="1:6" ht="15" x14ac:dyDescent="0.25">
      <c r="A80" s="60"/>
      <c r="B80" s="89">
        <v>2</v>
      </c>
      <c r="C80" s="90" t="s">
        <v>177</v>
      </c>
      <c r="D80" s="88" t="s">
        <v>67</v>
      </c>
      <c r="E80" s="91" t="s">
        <v>180</v>
      </c>
      <c r="F80" s="91" t="s">
        <v>181</v>
      </c>
    </row>
    <row r="81" spans="1:18" ht="45" x14ac:dyDescent="0.25">
      <c r="A81" s="60"/>
      <c r="B81" s="89">
        <v>3</v>
      </c>
      <c r="C81" s="90" t="s">
        <v>222</v>
      </c>
      <c r="D81" s="88" t="s">
        <v>223</v>
      </c>
      <c r="E81" s="91" t="s">
        <v>224</v>
      </c>
      <c r="F81" s="91" t="s">
        <v>225</v>
      </c>
    </row>
    <row r="82" spans="1:18" ht="30" x14ac:dyDescent="0.3">
      <c r="A82" s="175"/>
      <c r="B82" s="160">
        <v>4</v>
      </c>
      <c r="C82" s="90" t="s">
        <v>102</v>
      </c>
      <c r="D82" s="161" t="s">
        <v>67</v>
      </c>
      <c r="E82" s="91" t="s">
        <v>235</v>
      </c>
      <c r="F82" s="91" t="s">
        <v>236</v>
      </c>
      <c r="G82" s="162"/>
      <c r="H82" s="162"/>
      <c r="I82" s="162"/>
      <c r="J82" s="162"/>
      <c r="K82" s="162"/>
      <c r="L82" s="162"/>
      <c r="M82" s="162"/>
      <c r="N82" s="162"/>
      <c r="O82" s="162"/>
      <c r="P82" s="162"/>
      <c r="Q82" s="162"/>
      <c r="R82" s="162"/>
    </row>
    <row r="83" spans="1:18" ht="45" x14ac:dyDescent="0.3">
      <c r="A83" s="176"/>
      <c r="B83" s="173">
        <v>5</v>
      </c>
      <c r="C83" s="90" t="s">
        <v>102</v>
      </c>
      <c r="D83" s="174" t="s">
        <v>113</v>
      </c>
      <c r="E83" s="174" t="s">
        <v>241</v>
      </c>
      <c r="F83" s="91" t="s">
        <v>242</v>
      </c>
      <c r="G83" s="162"/>
      <c r="H83" s="162"/>
      <c r="I83" s="162"/>
      <c r="J83" s="162"/>
      <c r="K83" s="162"/>
      <c r="L83" s="162"/>
      <c r="M83" s="162"/>
      <c r="N83" s="162"/>
      <c r="O83" s="162"/>
      <c r="P83" s="162"/>
      <c r="Q83" s="162"/>
      <c r="R83" s="162"/>
    </row>
    <row r="85" spans="1:18" ht="15" x14ac:dyDescent="0.25">
      <c r="A85" s="159" t="s">
        <v>60</v>
      </c>
      <c r="B85" s="158">
        <v>2.2000000000000002</v>
      </c>
      <c r="C85" s="84"/>
      <c r="D85" s="84"/>
      <c r="E85" s="84"/>
      <c r="F85" s="84"/>
    </row>
    <row r="86" spans="1:18" x14ac:dyDescent="0.25">
      <c r="A86" s="67" t="s">
        <v>61</v>
      </c>
      <c r="B86" s="157" t="s">
        <v>62</v>
      </c>
      <c r="C86" s="155" t="s">
        <v>63</v>
      </c>
      <c r="D86" s="156" t="s">
        <v>64</v>
      </c>
      <c r="E86" s="155" t="s">
        <v>61</v>
      </c>
      <c r="F86" s="155" t="s">
        <v>65</v>
      </c>
    </row>
    <row r="87" spans="1:18" ht="30" x14ac:dyDescent="0.25">
      <c r="A87" s="133"/>
      <c r="B87" s="153">
        <v>1</v>
      </c>
      <c r="C87" s="91" t="s">
        <v>232</v>
      </c>
      <c r="D87" s="153" t="s">
        <v>67</v>
      </c>
      <c r="E87" s="91" t="s">
        <v>231</v>
      </c>
      <c r="F87" s="91" t="s">
        <v>230</v>
      </c>
    </row>
    <row r="88" spans="1:18" ht="60" x14ac:dyDescent="0.25">
      <c r="A88" s="154"/>
      <c r="B88" s="91">
        <v>2</v>
      </c>
      <c r="C88" s="91" t="s">
        <v>102</v>
      </c>
      <c r="D88" s="153" t="s">
        <v>229</v>
      </c>
      <c r="E88" s="91" t="s">
        <v>228</v>
      </c>
      <c r="F88" s="91" t="s">
        <v>227</v>
      </c>
    </row>
    <row r="89" spans="1:18" ht="15" x14ac:dyDescent="0.25">
      <c r="A89" s="152"/>
      <c r="B89" s="151"/>
      <c r="C89" s="151"/>
      <c r="D89" s="151"/>
      <c r="E89" s="151"/>
      <c r="F89" s="151"/>
    </row>
    <row r="90" spans="1:18" ht="15" x14ac:dyDescent="0.25">
      <c r="A90" s="28" t="s">
        <v>60</v>
      </c>
      <c r="B90" s="86">
        <v>2</v>
      </c>
    </row>
    <row r="91" spans="1:18" x14ac:dyDescent="0.25">
      <c r="A91" s="41" t="s">
        <v>61</v>
      </c>
      <c r="B91" s="30" t="s">
        <v>62</v>
      </c>
      <c r="C91" s="31" t="s">
        <v>63</v>
      </c>
      <c r="D91" s="31" t="s">
        <v>64</v>
      </c>
      <c r="E91" s="31" t="s">
        <v>61</v>
      </c>
      <c r="F91" s="31" t="s">
        <v>65</v>
      </c>
    </row>
    <row r="92" spans="1:18" ht="45" x14ac:dyDescent="0.25">
      <c r="A92" s="70"/>
      <c r="B92" s="32">
        <v>1</v>
      </c>
      <c r="C92" s="33" t="s">
        <v>102</v>
      </c>
      <c r="D92" s="33" t="s">
        <v>67</v>
      </c>
      <c r="E92" s="72" t="s">
        <v>105</v>
      </c>
      <c r="F92" s="72" t="s">
        <v>106</v>
      </c>
    </row>
    <row r="93" spans="1:18" ht="30" x14ac:dyDescent="0.25">
      <c r="A93" s="70"/>
      <c r="B93" s="32">
        <v>2</v>
      </c>
      <c r="C93" s="33" t="s">
        <v>102</v>
      </c>
      <c r="D93" s="33" t="s">
        <v>67</v>
      </c>
      <c r="E93" s="33" t="s">
        <v>103</v>
      </c>
      <c r="F93" s="71" t="s">
        <v>104</v>
      </c>
    </row>
    <row r="94" spans="1:18" ht="64.5" customHeight="1" x14ac:dyDescent="0.25">
      <c r="A94" s="60"/>
      <c r="B94" s="32">
        <v>3</v>
      </c>
      <c r="C94" s="33" t="s">
        <v>101</v>
      </c>
      <c r="D94" s="33" t="s">
        <v>67</v>
      </c>
      <c r="E94" s="33" t="s">
        <v>98</v>
      </c>
      <c r="F94" s="33" t="s">
        <v>100</v>
      </c>
    </row>
    <row r="96" spans="1:18" ht="15" x14ac:dyDescent="0.25">
      <c r="A96" s="28" t="s">
        <v>60</v>
      </c>
      <c r="B96" s="29">
        <v>1.7</v>
      </c>
    </row>
    <row r="97" spans="1:6" x14ac:dyDescent="0.25">
      <c r="A97" s="41" t="s">
        <v>61</v>
      </c>
      <c r="B97" s="30" t="s">
        <v>62</v>
      </c>
      <c r="C97" s="31" t="s">
        <v>63</v>
      </c>
      <c r="D97" s="31" t="s">
        <v>64</v>
      </c>
      <c r="E97" s="31" t="s">
        <v>61</v>
      </c>
      <c r="F97" s="31" t="s">
        <v>65</v>
      </c>
    </row>
    <row r="98" spans="1:6" ht="75" x14ac:dyDescent="0.25">
      <c r="A98" s="60"/>
      <c r="B98" s="32">
        <v>1</v>
      </c>
      <c r="C98" s="33" t="s">
        <v>91</v>
      </c>
      <c r="D98" s="33" t="s">
        <v>92</v>
      </c>
      <c r="E98" s="33" t="s">
        <v>53</v>
      </c>
      <c r="F98" s="33" t="s">
        <v>93</v>
      </c>
    </row>
    <row r="100" spans="1:6" ht="15" x14ac:dyDescent="0.25">
      <c r="A100" s="28" t="s">
        <v>60</v>
      </c>
      <c r="B100" s="29">
        <v>1.3</v>
      </c>
    </row>
    <row r="101" spans="1:6" x14ac:dyDescent="0.25">
      <c r="A101" s="41" t="s">
        <v>61</v>
      </c>
      <c r="B101" s="30" t="s">
        <v>62</v>
      </c>
      <c r="C101" s="31" t="s">
        <v>63</v>
      </c>
      <c r="D101" s="31" t="s">
        <v>64</v>
      </c>
      <c r="E101" s="31" t="s">
        <v>61</v>
      </c>
      <c r="F101" s="31" t="s">
        <v>65</v>
      </c>
    </row>
    <row r="102" spans="1:6" ht="75" x14ac:dyDescent="0.25">
      <c r="A102" s="60"/>
      <c r="B102" s="32">
        <v>1</v>
      </c>
      <c r="C102" s="33" t="s">
        <v>84</v>
      </c>
      <c r="D102" s="33" t="s">
        <v>28</v>
      </c>
      <c r="E102" s="33" t="s">
        <v>85</v>
      </c>
      <c r="F102" s="33" t="s">
        <v>86</v>
      </c>
    </row>
    <row r="103" spans="1:6" ht="45" x14ac:dyDescent="0.25">
      <c r="A103" s="61"/>
      <c r="B103" s="32">
        <v>2</v>
      </c>
      <c r="C103" s="33" t="s">
        <v>87</v>
      </c>
      <c r="D103" s="33" t="s">
        <v>67</v>
      </c>
      <c r="E103" s="33" t="s">
        <v>28</v>
      </c>
      <c r="F103" s="33" t="s">
        <v>88</v>
      </c>
    </row>
    <row r="105" spans="1:6" ht="15" x14ac:dyDescent="0.25">
      <c r="A105" s="28" t="s">
        <v>60</v>
      </c>
      <c r="B105" s="29">
        <v>1.1000000000000001</v>
      </c>
    </row>
    <row r="106" spans="1:6" x14ac:dyDescent="0.25">
      <c r="A106" s="41" t="s">
        <v>61</v>
      </c>
      <c r="B106" s="30" t="s">
        <v>62</v>
      </c>
      <c r="C106" s="31" t="s">
        <v>63</v>
      </c>
      <c r="D106" s="31" t="s">
        <v>64</v>
      </c>
      <c r="E106" s="31" t="s">
        <v>61</v>
      </c>
      <c r="F106" s="31" t="s">
        <v>65</v>
      </c>
    </row>
    <row r="107" spans="1:6" ht="45" x14ac:dyDescent="0.25">
      <c r="A107" s="60"/>
      <c r="B107" s="32">
        <v>1</v>
      </c>
      <c r="C107" s="33" t="s">
        <v>66</v>
      </c>
      <c r="D107" s="33" t="s">
        <v>67</v>
      </c>
      <c r="E107" s="33" t="s">
        <v>69</v>
      </c>
      <c r="F107" s="33" t="s">
        <v>68</v>
      </c>
    </row>
    <row r="108" spans="1:6" ht="45" x14ac:dyDescent="0.25">
      <c r="A108" s="60"/>
      <c r="B108" s="32">
        <v>2</v>
      </c>
      <c r="C108" s="33" t="s">
        <v>70</v>
      </c>
      <c r="D108" s="33" t="s">
        <v>67</v>
      </c>
      <c r="E108" s="33" t="s">
        <v>298</v>
      </c>
      <c r="F108" s="33" t="s">
        <v>71</v>
      </c>
    </row>
    <row r="109" spans="1:6" ht="45" x14ac:dyDescent="0.25">
      <c r="A109" s="60"/>
      <c r="B109" s="32">
        <v>3</v>
      </c>
      <c r="C109" s="33" t="s">
        <v>72</v>
      </c>
      <c r="D109" s="33" t="s">
        <v>53</v>
      </c>
      <c r="E109" s="33" t="s">
        <v>73</v>
      </c>
      <c r="F109" s="33" t="s">
        <v>74</v>
      </c>
    </row>
    <row r="110" spans="1:6" ht="60" x14ac:dyDescent="0.25">
      <c r="A110" s="60"/>
      <c r="B110" s="32">
        <v>4</v>
      </c>
      <c r="C110" s="33" t="s">
        <v>77</v>
      </c>
      <c r="D110" s="33" t="s">
        <v>75</v>
      </c>
      <c r="E110" s="33" t="s">
        <v>57</v>
      </c>
      <c r="F110" s="33" t="s">
        <v>76</v>
      </c>
    </row>
    <row r="111" spans="1:6" ht="60" x14ac:dyDescent="0.25">
      <c r="A111" s="61"/>
      <c r="B111" s="32">
        <v>5</v>
      </c>
      <c r="C111" s="33" t="s">
        <v>82</v>
      </c>
      <c r="D111" s="33" t="s">
        <v>58</v>
      </c>
      <c r="E111" s="33" t="s">
        <v>53</v>
      </c>
      <c r="F111" s="33" t="s">
        <v>299</v>
      </c>
    </row>
  </sheetData>
  <pageMargins left="0.7" right="0.7" top="0.75" bottom="0.75" header="0.3" footer="0.3"/>
  <pageSetup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
  <sheetViews>
    <sheetView zoomScale="85" zoomScaleNormal="85" workbookViewId="0"/>
  </sheetViews>
  <sheetFormatPr defaultColWidth="9.109375" defaultRowHeight="13.2" x14ac:dyDescent="0.25"/>
  <cols>
    <col min="2" max="5" width="33.6640625" customWidth="1"/>
  </cols>
  <sheetData>
    <row r="1" spans="1:5" x14ac:dyDescent="0.25">
      <c r="A1" s="41" t="s">
        <v>250</v>
      </c>
      <c r="B1" s="177" t="s">
        <v>251</v>
      </c>
      <c r="C1" s="178" t="s">
        <v>252</v>
      </c>
      <c r="D1" s="178" t="s">
        <v>253</v>
      </c>
      <c r="E1" s="178" t="s">
        <v>254</v>
      </c>
    </row>
    <row r="2" spans="1:5" ht="45" x14ac:dyDescent="0.25">
      <c r="A2" s="175"/>
      <c r="B2" s="179" t="s">
        <v>258</v>
      </c>
      <c r="C2" s="180" t="s">
        <v>255</v>
      </c>
      <c r="D2" s="181" t="s">
        <v>333</v>
      </c>
      <c r="E2" s="182" t="s">
        <v>36</v>
      </c>
    </row>
    <row r="3" spans="1:5" ht="60" x14ac:dyDescent="0.25">
      <c r="A3" s="175"/>
      <c r="B3" s="173" t="s">
        <v>259</v>
      </c>
      <c r="C3" s="90" t="s">
        <v>262</v>
      </c>
      <c r="D3" s="174" t="s">
        <v>332</v>
      </c>
      <c r="E3" s="182" t="s">
        <v>36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793D4-C30B-4EC5-961C-36C9D1A783C8}">
  <dimension ref="A1:I4"/>
  <sheetViews>
    <sheetView workbookViewId="0"/>
  </sheetViews>
  <sheetFormatPr defaultRowHeight="13.2" x14ac:dyDescent="0.25"/>
  <cols>
    <col min="1" max="1" width="18.5546875" style="84" customWidth="1"/>
    <col min="2" max="2" width="26" style="84" customWidth="1"/>
    <col min="3" max="3" width="16.88671875" style="84" bestFit="1" customWidth="1"/>
    <col min="4" max="4" width="23.21875" style="84" bestFit="1" customWidth="1"/>
    <col min="5" max="5" width="22.44140625" style="84" customWidth="1"/>
    <col min="6" max="6" width="21.109375" style="84" customWidth="1"/>
    <col min="7" max="7" width="24.33203125" style="84" customWidth="1"/>
    <col min="8" max="8" width="20.109375" style="84" bestFit="1" customWidth="1"/>
    <col min="9" max="9" width="59.33203125" style="212" bestFit="1" customWidth="1"/>
    <col min="10" max="16384" width="8.88671875" style="84"/>
  </cols>
  <sheetData>
    <row r="1" spans="1:9" ht="39.6" customHeight="1" x14ac:dyDescent="0.25">
      <c r="A1" s="204"/>
      <c r="B1" s="205" t="s">
        <v>368</v>
      </c>
      <c r="C1" s="215" t="s">
        <v>369</v>
      </c>
      <c r="D1" s="215"/>
      <c r="E1" s="205" t="s">
        <v>370</v>
      </c>
      <c r="F1" s="215" t="s">
        <v>371</v>
      </c>
      <c r="G1" s="215"/>
      <c r="H1" s="205" t="s">
        <v>394</v>
      </c>
      <c r="I1" s="205" t="s">
        <v>395</v>
      </c>
    </row>
    <row r="2" spans="1:9" x14ac:dyDescent="0.25">
      <c r="A2" s="206" t="s">
        <v>372</v>
      </c>
      <c r="B2" s="207" t="s">
        <v>373</v>
      </c>
      <c r="C2" s="208" t="s">
        <v>374</v>
      </c>
      <c r="D2" s="208" t="s">
        <v>375</v>
      </c>
      <c r="E2" s="208" t="s">
        <v>376</v>
      </c>
      <c r="F2" s="208" t="s">
        <v>377</v>
      </c>
      <c r="G2" s="208" t="s">
        <v>378</v>
      </c>
      <c r="H2" s="208" t="s">
        <v>396</v>
      </c>
      <c r="I2" s="207" t="s">
        <v>379</v>
      </c>
    </row>
    <row r="3" spans="1:9" ht="26.4" x14ac:dyDescent="0.25">
      <c r="A3" s="209" t="s">
        <v>383</v>
      </c>
      <c r="B3" s="209" t="str">
        <f t="shared" ref="B3:B4" ca="1" si="0">INDIRECT("'"&amp;$A3&amp;"'"&amp;"!B$1")</f>
        <v>Varicella childhood 2-dose series</v>
      </c>
      <c r="C3" s="210" t="s">
        <v>380</v>
      </c>
      <c r="D3" s="210" t="s">
        <v>36</v>
      </c>
      <c r="E3" s="210" t="s">
        <v>381</v>
      </c>
      <c r="F3" s="210" t="s">
        <v>36</v>
      </c>
      <c r="G3" s="210" t="s">
        <v>36</v>
      </c>
      <c r="H3" s="210" t="s">
        <v>382</v>
      </c>
      <c r="I3" s="211" t="s">
        <v>399</v>
      </c>
    </row>
    <row r="4" spans="1:9" x14ac:dyDescent="0.25">
      <c r="A4" s="209" t="s">
        <v>384</v>
      </c>
      <c r="B4" s="209" t="str">
        <f t="shared" ca="1" si="0"/>
        <v>Varicella 13+ 2-dose series</v>
      </c>
      <c r="C4" s="210" t="s">
        <v>380</v>
      </c>
      <c r="D4" s="210" t="s">
        <v>36</v>
      </c>
      <c r="E4" s="210" t="s">
        <v>381</v>
      </c>
      <c r="F4" s="210" t="s">
        <v>36</v>
      </c>
      <c r="G4" s="210" t="s">
        <v>36</v>
      </c>
      <c r="H4" s="210" t="s">
        <v>382</v>
      </c>
      <c r="I4" s="211" t="s">
        <v>399</v>
      </c>
    </row>
  </sheetData>
  <autoFilter ref="A2:I4" xr:uid="{5CF27409-1C5D-4A34-BA81-9535630666D4}"/>
  <mergeCells count="2">
    <mergeCell ref="C1:D1"/>
    <mergeCell ref="F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0"/>
  <sheetViews>
    <sheetView zoomScale="85" zoomScaleNormal="85" workbookViewId="0"/>
  </sheetViews>
  <sheetFormatPr defaultColWidth="25.6640625" defaultRowHeight="13.2" x14ac:dyDescent="0.25"/>
  <sheetData>
    <row r="1" spans="1:4" x14ac:dyDescent="0.25">
      <c r="A1" s="28" t="s">
        <v>96</v>
      </c>
      <c r="B1" s="81" t="s">
        <v>107</v>
      </c>
    </row>
    <row r="2" spans="1:4" ht="60" x14ac:dyDescent="0.25">
      <c r="A2" s="60"/>
      <c r="B2" s="93" t="s">
        <v>220</v>
      </c>
    </row>
    <row r="3" spans="1:4" ht="60" x14ac:dyDescent="0.25">
      <c r="A3" s="175"/>
      <c r="B3" s="93" t="s">
        <v>219</v>
      </c>
    </row>
    <row r="4" spans="1:4" ht="60" x14ac:dyDescent="0.25">
      <c r="A4" s="176"/>
      <c r="B4" s="93" t="s">
        <v>218</v>
      </c>
    </row>
    <row r="5" spans="1:4" x14ac:dyDescent="0.25">
      <c r="A5" s="73"/>
      <c r="B5" s="74"/>
      <c r="C5" s="74"/>
      <c r="D5" s="75"/>
    </row>
    <row r="6" spans="1:4" x14ac:dyDescent="0.25">
      <c r="A6" s="28" t="s">
        <v>97</v>
      </c>
      <c r="B6" s="92" t="s">
        <v>290</v>
      </c>
      <c r="C6" s="92" t="s">
        <v>291</v>
      </c>
      <c r="D6" s="92" t="s">
        <v>292</v>
      </c>
    </row>
    <row r="7" spans="1:4" ht="30" x14ac:dyDescent="0.25">
      <c r="A7" s="60"/>
      <c r="B7" s="145" t="s">
        <v>99</v>
      </c>
      <c r="C7" s="146" t="s">
        <v>110</v>
      </c>
      <c r="D7" s="105" t="s">
        <v>221</v>
      </c>
    </row>
    <row r="8" spans="1:4" ht="15" x14ac:dyDescent="0.25">
      <c r="A8" s="175"/>
      <c r="B8" s="147"/>
      <c r="C8" s="148"/>
      <c r="D8" s="93" t="s">
        <v>214</v>
      </c>
    </row>
    <row r="9" spans="1:4" ht="30" x14ac:dyDescent="0.25">
      <c r="A9" s="176"/>
      <c r="B9" s="149"/>
      <c r="C9" s="144"/>
      <c r="D9" s="93" t="s">
        <v>226</v>
      </c>
    </row>
    <row r="10" spans="1:4" x14ac:dyDescent="0.25">
      <c r="B10" s="150"/>
      <c r="C10" s="42"/>
      <c r="D10" s="42"/>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43"/>
  <sheetViews>
    <sheetView zoomScale="85" zoomScaleNormal="85" workbookViewId="0"/>
  </sheetViews>
  <sheetFormatPr defaultColWidth="9.109375" defaultRowHeight="13.2" x14ac:dyDescent="0.25"/>
  <cols>
    <col min="1" max="1" width="33" customWidth="1"/>
    <col min="2" max="2" width="39" customWidth="1"/>
    <col min="3" max="3" width="55.5546875" customWidth="1"/>
    <col min="4" max="4" width="32.6640625" customWidth="1"/>
    <col min="5" max="7" width="18" customWidth="1"/>
  </cols>
  <sheetData>
    <row r="1" spans="1:6" ht="26.4" x14ac:dyDescent="0.25">
      <c r="A1" s="80" t="s">
        <v>239</v>
      </c>
      <c r="B1" s="81" t="s">
        <v>121</v>
      </c>
      <c r="C1" s="82" t="s">
        <v>117</v>
      </c>
      <c r="D1" s="92" t="s">
        <v>120</v>
      </c>
      <c r="E1" s="92" t="s">
        <v>183</v>
      </c>
      <c r="F1" s="92" t="s">
        <v>184</v>
      </c>
    </row>
    <row r="2" spans="1:6" ht="15" x14ac:dyDescent="0.25">
      <c r="A2" s="43"/>
      <c r="B2" s="32" t="s">
        <v>214</v>
      </c>
      <c r="C2" s="32" t="s">
        <v>122</v>
      </c>
      <c r="D2" s="105" t="s">
        <v>36</v>
      </c>
      <c r="E2" s="105" t="s">
        <v>36</v>
      </c>
      <c r="F2" s="105" t="s">
        <v>36</v>
      </c>
    </row>
    <row r="3" spans="1:6" ht="30" x14ac:dyDescent="0.25">
      <c r="A3" s="43"/>
      <c r="B3" s="172" t="s">
        <v>269</v>
      </c>
      <c r="C3" s="172" t="s">
        <v>300</v>
      </c>
      <c r="D3" s="105" t="s">
        <v>36</v>
      </c>
      <c r="E3" s="105" t="s">
        <v>36</v>
      </c>
      <c r="F3" s="105" t="s">
        <v>36</v>
      </c>
    </row>
    <row r="4" spans="1:6" ht="30" x14ac:dyDescent="0.25">
      <c r="A4" s="43"/>
      <c r="B4" s="172" t="s">
        <v>237</v>
      </c>
      <c r="C4" s="172" t="s">
        <v>238</v>
      </c>
      <c r="D4" s="105" t="s">
        <v>36</v>
      </c>
      <c r="E4" s="105" t="s">
        <v>36</v>
      </c>
      <c r="F4" s="105" t="s">
        <v>36</v>
      </c>
    </row>
    <row r="5" spans="1:6" ht="30" x14ac:dyDescent="0.25">
      <c r="A5" s="43"/>
      <c r="B5" s="32" t="s">
        <v>123</v>
      </c>
      <c r="C5" s="32" t="s">
        <v>124</v>
      </c>
      <c r="D5" s="105" t="s">
        <v>36</v>
      </c>
      <c r="E5" s="105" t="s">
        <v>36</v>
      </c>
      <c r="F5" s="105" t="s">
        <v>36</v>
      </c>
    </row>
    <row r="6" spans="1:6" ht="45" x14ac:dyDescent="0.25">
      <c r="A6" s="43"/>
      <c r="B6" s="32" t="s">
        <v>182</v>
      </c>
      <c r="C6" s="32" t="s">
        <v>175</v>
      </c>
      <c r="D6" s="105" t="s">
        <v>36</v>
      </c>
      <c r="E6" s="105" t="s">
        <v>36</v>
      </c>
      <c r="F6" s="105" t="s">
        <v>36</v>
      </c>
    </row>
    <row r="7" spans="1:6" ht="30" x14ac:dyDescent="0.25">
      <c r="A7" s="43"/>
      <c r="B7" s="32" t="s">
        <v>216</v>
      </c>
      <c r="C7" s="32" t="s">
        <v>176</v>
      </c>
      <c r="D7" s="105" t="s">
        <v>36</v>
      </c>
      <c r="E7" s="105" t="s">
        <v>36</v>
      </c>
      <c r="F7" s="105" t="s">
        <v>36</v>
      </c>
    </row>
    <row r="8" spans="1:6" ht="30" x14ac:dyDescent="0.25">
      <c r="A8" s="43"/>
      <c r="B8" s="32" t="s">
        <v>215</v>
      </c>
      <c r="C8" s="32" t="s">
        <v>125</v>
      </c>
      <c r="D8" s="105" t="s">
        <v>36</v>
      </c>
      <c r="E8" s="105" t="s">
        <v>36</v>
      </c>
      <c r="F8" s="105" t="s">
        <v>36</v>
      </c>
    </row>
    <row r="9" spans="1:6" ht="30" x14ac:dyDescent="0.25">
      <c r="A9" s="43"/>
      <c r="B9" s="32" t="s">
        <v>126</v>
      </c>
      <c r="C9" s="32" t="s">
        <v>127</v>
      </c>
      <c r="D9" s="105" t="s">
        <v>36</v>
      </c>
      <c r="E9" s="105" t="s">
        <v>36</v>
      </c>
      <c r="F9" s="105" t="s">
        <v>36</v>
      </c>
    </row>
    <row r="10" spans="1:6" ht="30" x14ac:dyDescent="0.25">
      <c r="A10" s="43"/>
      <c r="B10" s="32" t="s">
        <v>128</v>
      </c>
      <c r="C10" s="32" t="s">
        <v>362</v>
      </c>
      <c r="D10" s="105" t="s">
        <v>36</v>
      </c>
      <c r="E10" s="105" t="s">
        <v>36</v>
      </c>
      <c r="F10" s="105" t="s">
        <v>36</v>
      </c>
    </row>
    <row r="11" spans="1:6" ht="30" x14ac:dyDescent="0.25">
      <c r="A11" s="43"/>
      <c r="B11" s="32" t="s">
        <v>130</v>
      </c>
      <c r="C11" s="32" t="s">
        <v>131</v>
      </c>
      <c r="D11" s="105" t="s">
        <v>36</v>
      </c>
      <c r="E11" s="105" t="s">
        <v>36</v>
      </c>
      <c r="F11" s="105" t="s">
        <v>36</v>
      </c>
    </row>
    <row r="12" spans="1:6" ht="30" x14ac:dyDescent="0.25">
      <c r="A12" s="43"/>
      <c r="B12" s="32" t="s">
        <v>132</v>
      </c>
      <c r="C12" s="32" t="s">
        <v>133</v>
      </c>
      <c r="D12" s="105" t="s">
        <v>36</v>
      </c>
      <c r="E12" s="105" t="s">
        <v>36</v>
      </c>
      <c r="F12" s="105" t="s">
        <v>36</v>
      </c>
    </row>
    <row r="13" spans="1:6" ht="30" x14ac:dyDescent="0.25">
      <c r="A13" s="43"/>
      <c r="B13" s="32" t="s">
        <v>134</v>
      </c>
      <c r="C13" s="32" t="s">
        <v>135</v>
      </c>
      <c r="D13" s="105" t="s">
        <v>36</v>
      </c>
      <c r="E13" s="105" t="s">
        <v>36</v>
      </c>
      <c r="F13" s="105" t="s">
        <v>36</v>
      </c>
    </row>
    <row r="14" spans="1:6" ht="45" x14ac:dyDescent="0.25">
      <c r="A14" s="43"/>
      <c r="B14" s="32" t="s">
        <v>136</v>
      </c>
      <c r="C14" s="32" t="s">
        <v>137</v>
      </c>
      <c r="D14" s="105" t="s">
        <v>36</v>
      </c>
      <c r="E14" s="105" t="s">
        <v>36</v>
      </c>
      <c r="F14" s="105" t="s">
        <v>36</v>
      </c>
    </row>
    <row r="15" spans="1:6" ht="45" x14ac:dyDescent="0.25">
      <c r="A15" s="43"/>
      <c r="B15" s="32" t="s">
        <v>138</v>
      </c>
      <c r="C15" s="32" t="s">
        <v>139</v>
      </c>
      <c r="D15" s="105" t="s">
        <v>36</v>
      </c>
      <c r="E15" s="105" t="s">
        <v>36</v>
      </c>
      <c r="F15" s="105" t="s">
        <v>36</v>
      </c>
    </row>
    <row r="16" spans="1:6" ht="45" x14ac:dyDescent="0.25">
      <c r="A16" s="43"/>
      <c r="B16" s="32" t="s">
        <v>140</v>
      </c>
      <c r="C16" s="32" t="s">
        <v>141</v>
      </c>
      <c r="D16" s="105" t="s">
        <v>36</v>
      </c>
      <c r="E16" s="105" t="s">
        <v>36</v>
      </c>
      <c r="F16" s="105" t="s">
        <v>36</v>
      </c>
    </row>
    <row r="17" spans="1:6" ht="30" x14ac:dyDescent="0.25">
      <c r="A17" s="43"/>
      <c r="B17" s="32" t="s">
        <v>142</v>
      </c>
      <c r="C17" s="32" t="s">
        <v>143</v>
      </c>
      <c r="D17" s="105" t="s">
        <v>36</v>
      </c>
      <c r="E17" s="105" t="s">
        <v>36</v>
      </c>
      <c r="F17" s="105" t="s">
        <v>36</v>
      </c>
    </row>
    <row r="18" spans="1:6" ht="30" x14ac:dyDescent="0.25">
      <c r="A18" s="43"/>
      <c r="B18" s="32" t="s">
        <v>144</v>
      </c>
      <c r="C18" s="32" t="s">
        <v>145</v>
      </c>
      <c r="D18" s="105" t="s">
        <v>36</v>
      </c>
      <c r="E18" s="105" t="s">
        <v>36</v>
      </c>
      <c r="F18" s="105" t="s">
        <v>36</v>
      </c>
    </row>
    <row r="19" spans="1:6" ht="45" x14ac:dyDescent="0.25">
      <c r="A19" s="43"/>
      <c r="B19" s="32" t="s">
        <v>146</v>
      </c>
      <c r="C19" s="32" t="s">
        <v>147</v>
      </c>
      <c r="D19" s="105" t="s">
        <v>36</v>
      </c>
      <c r="E19" s="105" t="s">
        <v>36</v>
      </c>
      <c r="F19" s="105" t="s">
        <v>36</v>
      </c>
    </row>
    <row r="20" spans="1:6" ht="30" x14ac:dyDescent="0.25">
      <c r="A20" s="43"/>
      <c r="B20" s="32" t="s">
        <v>148</v>
      </c>
      <c r="C20" s="32" t="s">
        <v>149</v>
      </c>
      <c r="D20" s="105" t="s">
        <v>36</v>
      </c>
      <c r="E20" s="105" t="s">
        <v>36</v>
      </c>
      <c r="F20" s="105" t="s">
        <v>36</v>
      </c>
    </row>
    <row r="21" spans="1:6" ht="45" x14ac:dyDescent="0.25">
      <c r="A21" s="43"/>
      <c r="B21" s="32" t="s">
        <v>150</v>
      </c>
      <c r="C21" s="32" t="s">
        <v>151</v>
      </c>
      <c r="D21" s="105" t="s">
        <v>36</v>
      </c>
      <c r="E21" s="105" t="s">
        <v>36</v>
      </c>
      <c r="F21" s="105" t="s">
        <v>36</v>
      </c>
    </row>
    <row r="22" spans="1:6" ht="45" x14ac:dyDescent="0.25">
      <c r="A22" s="43"/>
      <c r="B22" s="32" t="s">
        <v>152</v>
      </c>
      <c r="C22" s="32" t="s">
        <v>153</v>
      </c>
      <c r="D22" s="105" t="s">
        <v>36</v>
      </c>
      <c r="E22" s="105" t="s">
        <v>36</v>
      </c>
      <c r="F22" s="105" t="s">
        <v>36</v>
      </c>
    </row>
    <row r="23" spans="1:6" ht="45" x14ac:dyDescent="0.25">
      <c r="A23" s="43"/>
      <c r="B23" s="32" t="s">
        <v>154</v>
      </c>
      <c r="C23" s="32" t="s">
        <v>155</v>
      </c>
      <c r="D23" s="105" t="s">
        <v>36</v>
      </c>
      <c r="E23" s="105" t="s">
        <v>36</v>
      </c>
      <c r="F23" s="105" t="s">
        <v>36</v>
      </c>
    </row>
    <row r="24" spans="1:6" ht="45" x14ac:dyDescent="0.25">
      <c r="A24" s="43"/>
      <c r="B24" s="32" t="s">
        <v>156</v>
      </c>
      <c r="C24" s="32" t="s">
        <v>157</v>
      </c>
      <c r="D24" s="105" t="s">
        <v>36</v>
      </c>
      <c r="E24" s="105" t="s">
        <v>36</v>
      </c>
      <c r="F24" s="105" t="s">
        <v>36</v>
      </c>
    </row>
    <row r="25" spans="1:6" ht="30" x14ac:dyDescent="0.25">
      <c r="A25" s="43"/>
      <c r="B25" s="32" t="s">
        <v>158</v>
      </c>
      <c r="C25" s="32" t="s">
        <v>159</v>
      </c>
      <c r="D25" s="105" t="s">
        <v>36</v>
      </c>
      <c r="E25" s="105" t="s">
        <v>36</v>
      </c>
      <c r="F25" s="105" t="s">
        <v>36</v>
      </c>
    </row>
    <row r="26" spans="1:6" ht="60" x14ac:dyDescent="0.25">
      <c r="A26" s="43"/>
      <c r="B26" s="32" t="s">
        <v>160</v>
      </c>
      <c r="C26" s="32" t="s">
        <v>161</v>
      </c>
      <c r="D26" s="105" t="s">
        <v>36</v>
      </c>
      <c r="E26" s="105" t="s">
        <v>36</v>
      </c>
      <c r="F26" s="105" t="s">
        <v>36</v>
      </c>
    </row>
    <row r="27" spans="1:6" ht="60" x14ac:dyDescent="0.25">
      <c r="A27" s="43"/>
      <c r="B27" s="32" t="s">
        <v>162</v>
      </c>
      <c r="C27" s="32" t="s">
        <v>163</v>
      </c>
      <c r="D27" s="105" t="s">
        <v>36</v>
      </c>
      <c r="E27" s="105" t="s">
        <v>36</v>
      </c>
      <c r="F27" s="105" t="s">
        <v>36</v>
      </c>
    </row>
    <row r="28" spans="1:6" ht="45" x14ac:dyDescent="0.25">
      <c r="A28" s="43"/>
      <c r="B28" s="32" t="s">
        <v>164</v>
      </c>
      <c r="C28" s="32" t="s">
        <v>246</v>
      </c>
      <c r="D28" s="105" t="s">
        <v>36</v>
      </c>
      <c r="E28" s="105" t="s">
        <v>36</v>
      </c>
      <c r="F28" s="105" t="s">
        <v>36</v>
      </c>
    </row>
    <row r="29" spans="1:6" ht="45" x14ac:dyDescent="0.25">
      <c r="A29" s="43"/>
      <c r="B29" s="32" t="s">
        <v>165</v>
      </c>
      <c r="C29" s="32" t="s">
        <v>166</v>
      </c>
      <c r="D29" s="105" t="s">
        <v>36</v>
      </c>
      <c r="E29" s="105" t="s">
        <v>36</v>
      </c>
      <c r="F29" s="105" t="s">
        <v>36</v>
      </c>
    </row>
    <row r="30" spans="1:6" ht="60" x14ac:dyDescent="0.25">
      <c r="A30" s="43"/>
      <c r="B30" s="32" t="s">
        <v>167</v>
      </c>
      <c r="C30" s="32" t="s">
        <v>245</v>
      </c>
      <c r="D30" s="105" t="s">
        <v>36</v>
      </c>
      <c r="E30" s="105" t="s">
        <v>36</v>
      </c>
      <c r="F30" s="105" t="s">
        <v>36</v>
      </c>
    </row>
    <row r="31" spans="1:6" ht="30" x14ac:dyDescent="0.25">
      <c r="A31" s="43"/>
      <c r="B31" s="32" t="s">
        <v>168</v>
      </c>
      <c r="C31" s="32" t="s">
        <v>169</v>
      </c>
      <c r="D31" s="105" t="s">
        <v>36</v>
      </c>
      <c r="E31" s="105" t="s">
        <v>36</v>
      </c>
      <c r="F31" s="105" t="s">
        <v>36</v>
      </c>
    </row>
    <row r="32" spans="1:6" ht="135" x14ac:dyDescent="0.25">
      <c r="A32" s="43"/>
      <c r="B32" s="199" t="s">
        <v>339</v>
      </c>
      <c r="C32" s="200" t="s">
        <v>320</v>
      </c>
      <c r="D32" s="201" t="s">
        <v>321</v>
      </c>
      <c r="E32" s="105" t="s">
        <v>36</v>
      </c>
      <c r="F32" s="105" t="s">
        <v>36</v>
      </c>
    </row>
    <row r="33" spans="1:7" ht="120" x14ac:dyDescent="0.25">
      <c r="A33" s="43"/>
      <c r="B33" s="32" t="s">
        <v>170</v>
      </c>
      <c r="C33" s="32" t="s">
        <v>171</v>
      </c>
      <c r="D33" s="105" t="s">
        <v>36</v>
      </c>
      <c r="E33" s="105" t="s">
        <v>36</v>
      </c>
      <c r="F33" s="105" t="s">
        <v>36</v>
      </c>
    </row>
    <row r="34" spans="1:7" ht="30" x14ac:dyDescent="0.25">
      <c r="A34" s="43"/>
      <c r="B34" s="32" t="s">
        <v>172</v>
      </c>
      <c r="C34" s="32" t="s">
        <v>173</v>
      </c>
      <c r="D34" s="105" t="s">
        <v>36</v>
      </c>
      <c r="E34" s="105" t="s">
        <v>36</v>
      </c>
      <c r="F34" s="105" t="s">
        <v>36</v>
      </c>
    </row>
    <row r="35" spans="1:7" ht="45" x14ac:dyDescent="0.25">
      <c r="A35" s="43"/>
      <c r="B35" s="32" t="s">
        <v>293</v>
      </c>
      <c r="C35" s="32" t="s">
        <v>294</v>
      </c>
      <c r="D35" s="105" t="s">
        <v>36</v>
      </c>
      <c r="E35" s="105" t="s">
        <v>36</v>
      </c>
      <c r="F35" s="105" t="s">
        <v>36</v>
      </c>
    </row>
    <row r="36" spans="1:7" ht="30" x14ac:dyDescent="0.25">
      <c r="A36" s="44"/>
      <c r="B36" s="32" t="s">
        <v>307</v>
      </c>
      <c r="C36" s="32" t="s">
        <v>308</v>
      </c>
      <c r="D36" s="105" t="s">
        <v>36</v>
      </c>
      <c r="E36" s="105" t="s">
        <v>36</v>
      </c>
      <c r="F36" s="105" t="s">
        <v>36</v>
      </c>
    </row>
    <row r="37" spans="1:7" x14ac:dyDescent="0.25">
      <c r="A37" s="83"/>
      <c r="B37" s="74"/>
      <c r="C37" s="74"/>
      <c r="D37" s="74"/>
      <c r="E37" s="84"/>
    </row>
    <row r="38" spans="1:7" ht="26.4" x14ac:dyDescent="0.25">
      <c r="A38" s="85" t="s">
        <v>174</v>
      </c>
      <c r="B38" s="81" t="s">
        <v>121</v>
      </c>
      <c r="C38" s="82" t="s">
        <v>117</v>
      </c>
      <c r="D38" s="92" t="s">
        <v>120</v>
      </c>
      <c r="E38" s="92" t="s">
        <v>2</v>
      </c>
      <c r="F38" s="92" t="s">
        <v>183</v>
      </c>
      <c r="G38" s="92" t="s">
        <v>184</v>
      </c>
    </row>
    <row r="39" spans="1:7" ht="45" x14ac:dyDescent="0.25">
      <c r="A39" s="43"/>
      <c r="B39" s="172" t="s">
        <v>347</v>
      </c>
      <c r="C39" s="172" t="s">
        <v>348</v>
      </c>
      <c r="D39" s="105" t="s">
        <v>36</v>
      </c>
      <c r="E39" s="105" t="s">
        <v>11</v>
      </c>
      <c r="F39" s="105" t="s">
        <v>36</v>
      </c>
      <c r="G39" s="105" t="s">
        <v>36</v>
      </c>
    </row>
    <row r="40" spans="1:7" ht="45" x14ac:dyDescent="0.25">
      <c r="A40" s="43"/>
      <c r="B40" s="32" t="s">
        <v>349</v>
      </c>
      <c r="C40" s="32" t="s">
        <v>350</v>
      </c>
      <c r="D40" s="105" t="s">
        <v>36</v>
      </c>
      <c r="E40" s="105" t="s">
        <v>11</v>
      </c>
      <c r="F40" s="105" t="s">
        <v>36</v>
      </c>
      <c r="G40" s="105" t="s">
        <v>36</v>
      </c>
    </row>
    <row r="41" spans="1:7" ht="45" x14ac:dyDescent="0.25">
      <c r="A41" s="43"/>
      <c r="B41" s="32" t="s">
        <v>351</v>
      </c>
      <c r="C41" s="32" t="s">
        <v>352</v>
      </c>
      <c r="D41" s="105" t="s">
        <v>36</v>
      </c>
      <c r="E41" s="105" t="s">
        <v>11</v>
      </c>
      <c r="F41" s="105" t="s">
        <v>36</v>
      </c>
      <c r="G41" s="105" t="s">
        <v>36</v>
      </c>
    </row>
    <row r="42" spans="1:7" ht="60" x14ac:dyDescent="0.25">
      <c r="A42" s="202"/>
      <c r="B42" s="32" t="s">
        <v>353</v>
      </c>
      <c r="C42" s="172" t="s">
        <v>354</v>
      </c>
      <c r="D42" s="105" t="s">
        <v>36</v>
      </c>
      <c r="E42" s="105" t="s">
        <v>11</v>
      </c>
      <c r="F42" s="105" t="s">
        <v>36</v>
      </c>
      <c r="G42" s="105" t="s">
        <v>36</v>
      </c>
    </row>
    <row r="43" spans="1:7" ht="30" x14ac:dyDescent="0.25">
      <c r="A43" s="44"/>
      <c r="B43" s="32" t="s">
        <v>341</v>
      </c>
      <c r="C43" s="32" t="s">
        <v>342</v>
      </c>
      <c r="D43" s="105" t="s">
        <v>36</v>
      </c>
      <c r="E43" s="105" t="s">
        <v>11</v>
      </c>
      <c r="F43" s="105" t="s">
        <v>36</v>
      </c>
      <c r="G43" s="105" t="s">
        <v>36</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62"/>
  <sheetViews>
    <sheetView zoomScale="85" zoomScaleNormal="85" workbookViewId="0"/>
  </sheetViews>
  <sheetFormatPr defaultColWidth="20.6640625" defaultRowHeight="13.2" x14ac:dyDescent="0.25"/>
  <cols>
    <col min="2" max="2" width="40.6640625" customWidth="1"/>
  </cols>
  <sheetData>
    <row r="1" spans="1:9" s="68" customFormat="1" ht="15" x14ac:dyDescent="0.25">
      <c r="A1" s="6" t="s">
        <v>12</v>
      </c>
      <c r="B1" s="95" t="s">
        <v>186</v>
      </c>
      <c r="C1" s="140"/>
      <c r="D1" s="141"/>
      <c r="E1" s="137"/>
    </row>
    <row r="2" spans="1:9" ht="15" x14ac:dyDescent="0.25">
      <c r="A2" s="117" t="s">
        <v>13</v>
      </c>
      <c r="B2" s="17" t="s">
        <v>14</v>
      </c>
      <c r="C2" s="9"/>
      <c r="D2" s="3"/>
    </row>
    <row r="3" spans="1:9" ht="15" x14ac:dyDescent="0.25">
      <c r="A3" s="62" t="s">
        <v>15</v>
      </c>
      <c r="B3" s="17" t="s">
        <v>14</v>
      </c>
      <c r="C3" s="20"/>
    </row>
    <row r="4" spans="1:9" ht="15" customHeight="1" x14ac:dyDescent="0.25">
      <c r="A4" s="41" t="s">
        <v>120</v>
      </c>
      <c r="B4" s="142" t="s">
        <v>210</v>
      </c>
      <c r="C4" s="143"/>
    </row>
    <row r="5" spans="1:9" ht="75" x14ac:dyDescent="0.25">
      <c r="A5" s="61"/>
      <c r="B5" s="33" t="s">
        <v>315</v>
      </c>
      <c r="C5" s="143"/>
    </row>
    <row r="6" spans="1:9" x14ac:dyDescent="0.25">
      <c r="A6" s="70" t="s">
        <v>206</v>
      </c>
      <c r="B6" s="142" t="s">
        <v>201</v>
      </c>
      <c r="C6" s="143"/>
    </row>
    <row r="7" spans="1:9" ht="15" x14ac:dyDescent="0.25">
      <c r="A7" s="61"/>
      <c r="B7" s="106" t="s">
        <v>207</v>
      </c>
      <c r="C7" s="143"/>
    </row>
    <row r="8" spans="1:9" ht="26.4" x14ac:dyDescent="0.25">
      <c r="A8" s="70" t="s">
        <v>208</v>
      </c>
      <c r="B8" s="142" t="s">
        <v>211</v>
      </c>
      <c r="C8" s="143"/>
    </row>
    <row r="9" spans="1:9" ht="15" x14ac:dyDescent="0.25">
      <c r="A9" s="61"/>
      <c r="B9" s="79" t="s">
        <v>36</v>
      </c>
      <c r="C9" s="143"/>
    </row>
    <row r="10" spans="1:9" ht="13.8" x14ac:dyDescent="0.25">
      <c r="A10" s="67" t="s">
        <v>47</v>
      </c>
      <c r="B10" s="118" t="s">
        <v>48</v>
      </c>
      <c r="C10" s="20"/>
      <c r="I10" s="138"/>
    </row>
    <row r="11" spans="1:9" ht="15" x14ac:dyDescent="0.25">
      <c r="A11" s="113"/>
      <c r="B11" s="119" t="s">
        <v>36</v>
      </c>
      <c r="C11" s="20"/>
    </row>
    <row r="12" spans="1:9" x14ac:dyDescent="0.25">
      <c r="A12" s="94" t="s">
        <v>185</v>
      </c>
      <c r="B12" s="118" t="s">
        <v>16</v>
      </c>
      <c r="C12" s="120" t="s">
        <v>17</v>
      </c>
      <c r="D12" s="163" t="s">
        <v>234</v>
      </c>
      <c r="E12" s="40" t="s">
        <v>115</v>
      </c>
      <c r="F12" s="121" t="s">
        <v>212</v>
      </c>
      <c r="G12" s="120" t="s">
        <v>18</v>
      </c>
      <c r="H12" s="122" t="s">
        <v>109</v>
      </c>
      <c r="I12" s="122" t="s">
        <v>83</v>
      </c>
    </row>
    <row r="13" spans="1:9" ht="15" x14ac:dyDescent="0.25">
      <c r="A13" s="123"/>
      <c r="B13" s="128" t="s">
        <v>287</v>
      </c>
      <c r="C13" s="125" t="s">
        <v>19</v>
      </c>
      <c r="D13" s="164" t="s">
        <v>207</v>
      </c>
      <c r="E13" s="79">
        <v>1</v>
      </c>
      <c r="F13" s="79" t="s">
        <v>116</v>
      </c>
      <c r="G13" s="125">
        <v>1</v>
      </c>
      <c r="H13" s="79" t="s">
        <v>36</v>
      </c>
      <c r="I13" s="79" t="s">
        <v>28</v>
      </c>
    </row>
    <row r="14" spans="1:9" x14ac:dyDescent="0.25">
      <c r="A14" s="41" t="s">
        <v>240</v>
      </c>
      <c r="B14" s="64" t="s">
        <v>217</v>
      </c>
      <c r="C14" s="40" t="s">
        <v>117</v>
      </c>
      <c r="D14" s="40" t="s">
        <v>118</v>
      </c>
      <c r="E14" s="40" t="s">
        <v>119</v>
      </c>
      <c r="F14" s="40" t="s">
        <v>120</v>
      </c>
    </row>
    <row r="15" spans="1:9" ht="15" x14ac:dyDescent="0.25">
      <c r="A15" s="78"/>
      <c r="B15" s="79" t="s">
        <v>36</v>
      </c>
      <c r="C15" s="79" t="s">
        <v>36</v>
      </c>
      <c r="D15" s="79" t="s">
        <v>36</v>
      </c>
      <c r="E15" s="79" t="s">
        <v>36</v>
      </c>
      <c r="F15" s="93" t="s">
        <v>36</v>
      </c>
    </row>
    <row r="16" spans="1:9" x14ac:dyDescent="0.25">
      <c r="A16" s="42"/>
      <c r="B16" s="4"/>
      <c r="C16" s="2"/>
      <c r="D16" s="2"/>
    </row>
    <row r="17" spans="1:18" ht="15" x14ac:dyDescent="0.25">
      <c r="A17" s="126" t="s">
        <v>20</v>
      </c>
      <c r="B17" s="127" t="s">
        <v>21</v>
      </c>
      <c r="C17" s="7"/>
      <c r="D17" s="13"/>
      <c r="E17" s="13"/>
      <c r="F17" s="13"/>
    </row>
    <row r="18" spans="1:18" ht="20.399999999999999" x14ac:dyDescent="0.25">
      <c r="A18" s="67" t="s">
        <v>22</v>
      </c>
      <c r="B18" s="118" t="s">
        <v>23</v>
      </c>
      <c r="C18" s="120" t="s">
        <v>24</v>
      </c>
      <c r="D18" s="120" t="s">
        <v>25</v>
      </c>
      <c r="E18" s="120" t="s">
        <v>26</v>
      </c>
      <c r="F18" s="120" t="s">
        <v>27</v>
      </c>
      <c r="G18" s="189" t="s">
        <v>282</v>
      </c>
      <c r="H18" s="189" t="s">
        <v>283</v>
      </c>
    </row>
    <row r="19" spans="1:18" ht="30" x14ac:dyDescent="0.25">
      <c r="A19" s="113"/>
      <c r="B19" s="128" t="s">
        <v>188</v>
      </c>
      <c r="C19" s="139" t="s">
        <v>187</v>
      </c>
      <c r="D19" s="139" t="s">
        <v>187</v>
      </c>
      <c r="E19" s="139" t="s">
        <v>189</v>
      </c>
      <c r="F19" s="188" t="s">
        <v>36</v>
      </c>
      <c r="G19" s="79" t="s">
        <v>36</v>
      </c>
      <c r="H19" s="79" t="s">
        <v>36</v>
      </c>
    </row>
    <row r="20" spans="1:18" ht="20.399999999999999" x14ac:dyDescent="0.25">
      <c r="A20" s="109" t="s">
        <v>209</v>
      </c>
      <c r="B20" s="118" t="s">
        <v>30</v>
      </c>
      <c r="C20" s="120" t="s">
        <v>31</v>
      </c>
      <c r="D20" s="129" t="s">
        <v>241</v>
      </c>
      <c r="E20" s="121" t="s">
        <v>213</v>
      </c>
      <c r="F20" s="120" t="s">
        <v>32</v>
      </c>
      <c r="G20" s="120" t="s">
        <v>33</v>
      </c>
      <c r="H20" s="120" t="s">
        <v>34</v>
      </c>
      <c r="I20" s="120" t="s">
        <v>35</v>
      </c>
      <c r="J20" s="107" t="s">
        <v>205</v>
      </c>
      <c r="K20" s="189" t="s">
        <v>282</v>
      </c>
      <c r="L20" s="189" t="s">
        <v>283</v>
      </c>
    </row>
    <row r="21" spans="1:18" ht="15" x14ac:dyDescent="0.25">
      <c r="A21" s="110"/>
      <c r="B21" s="192" t="s">
        <v>36</v>
      </c>
      <c r="C21" s="93" t="s">
        <v>36</v>
      </c>
      <c r="D21" s="93" t="s">
        <v>36</v>
      </c>
      <c r="E21" s="108" t="s">
        <v>36</v>
      </c>
      <c r="F21" s="93" t="s">
        <v>36</v>
      </c>
      <c r="G21" s="93" t="s">
        <v>36</v>
      </c>
      <c r="H21" s="93" t="s">
        <v>36</v>
      </c>
      <c r="I21" s="93" t="s">
        <v>36</v>
      </c>
      <c r="J21" s="108" t="s">
        <v>36</v>
      </c>
      <c r="K21" s="79" t="s">
        <v>36</v>
      </c>
      <c r="L21" s="79" t="s">
        <v>36</v>
      </c>
    </row>
    <row r="22" spans="1:18" x14ac:dyDescent="0.25">
      <c r="A22" s="41" t="s">
        <v>89</v>
      </c>
      <c r="B22" s="64" t="s">
        <v>30</v>
      </c>
      <c r="C22" s="40" t="s">
        <v>31</v>
      </c>
      <c r="D22" s="40" t="s">
        <v>32</v>
      </c>
      <c r="E22" s="189" t="s">
        <v>282</v>
      </c>
      <c r="F22" s="189" t="s">
        <v>283</v>
      </c>
      <c r="G22" s="42"/>
    </row>
    <row r="23" spans="1:18" ht="15" x14ac:dyDescent="0.25">
      <c r="A23" s="61"/>
      <c r="B23" s="105" t="s">
        <v>36</v>
      </c>
      <c r="C23" s="93" t="s">
        <v>36</v>
      </c>
      <c r="D23" s="93" t="s">
        <v>36</v>
      </c>
      <c r="E23" s="79" t="s">
        <v>36</v>
      </c>
      <c r="F23" s="79" t="s">
        <v>36</v>
      </c>
      <c r="G23" s="42"/>
    </row>
    <row r="24" spans="1:18" ht="20.399999999999999" x14ac:dyDescent="0.25">
      <c r="A24" s="41" t="s">
        <v>37</v>
      </c>
      <c r="B24" s="64" t="s">
        <v>2</v>
      </c>
      <c r="C24" s="40" t="s">
        <v>38</v>
      </c>
      <c r="D24" s="40" t="s">
        <v>39</v>
      </c>
      <c r="E24" s="40" t="s">
        <v>5</v>
      </c>
      <c r="F24" s="131" t="s">
        <v>40</v>
      </c>
      <c r="G24" s="132" t="s">
        <v>112</v>
      </c>
    </row>
    <row r="25" spans="1:18" ht="15" x14ac:dyDescent="0.25">
      <c r="A25" s="133"/>
      <c r="B25" s="63" t="s">
        <v>9</v>
      </c>
      <c r="C25" s="134" t="s">
        <v>187</v>
      </c>
      <c r="D25" s="134" t="s">
        <v>36</v>
      </c>
      <c r="E25" s="130" t="s">
        <v>36</v>
      </c>
      <c r="F25" s="130">
        <v>0.5</v>
      </c>
      <c r="G25" s="134" t="s">
        <v>111</v>
      </c>
    </row>
    <row r="26" spans="1:18" ht="15" x14ac:dyDescent="0.25">
      <c r="A26" s="133"/>
      <c r="B26" s="63" t="s">
        <v>11</v>
      </c>
      <c r="C26" s="203" t="s">
        <v>187</v>
      </c>
      <c r="D26" s="134" t="s">
        <v>28</v>
      </c>
      <c r="E26" s="130" t="s">
        <v>36</v>
      </c>
      <c r="F26" s="130">
        <v>0.5</v>
      </c>
      <c r="G26" s="134" t="s">
        <v>111</v>
      </c>
    </row>
    <row r="27" spans="1:18" ht="20.399999999999999" x14ac:dyDescent="0.25">
      <c r="A27" s="67" t="s">
        <v>41</v>
      </c>
      <c r="B27" s="118" t="s">
        <v>2</v>
      </c>
      <c r="C27" s="120" t="s">
        <v>38</v>
      </c>
      <c r="D27" s="120" t="s">
        <v>39</v>
      </c>
      <c r="E27" s="9"/>
      <c r="F27" s="3"/>
    </row>
    <row r="28" spans="1:18" ht="15" x14ac:dyDescent="0.25">
      <c r="A28" s="133"/>
      <c r="B28" s="63" t="s">
        <v>9</v>
      </c>
      <c r="C28" s="134" t="s">
        <v>188</v>
      </c>
      <c r="D28" s="134" t="s">
        <v>36</v>
      </c>
      <c r="E28" s="35"/>
      <c r="F28" s="36"/>
    </row>
    <row r="29" spans="1:18" ht="15" x14ac:dyDescent="0.25">
      <c r="A29" s="133"/>
      <c r="B29" s="63" t="s">
        <v>11</v>
      </c>
      <c r="C29" s="134" t="s">
        <v>188</v>
      </c>
      <c r="D29" s="134" t="s">
        <v>36</v>
      </c>
      <c r="E29" s="35"/>
      <c r="F29" s="36"/>
    </row>
    <row r="30" spans="1:18" ht="15" x14ac:dyDescent="0.25">
      <c r="A30" s="133"/>
      <c r="B30" s="63" t="s">
        <v>275</v>
      </c>
      <c r="C30" s="134" t="s">
        <v>188</v>
      </c>
      <c r="D30" s="134" t="s">
        <v>95</v>
      </c>
      <c r="E30" s="15"/>
    </row>
    <row r="31" spans="1:18" x14ac:dyDescent="0.25">
      <c r="A31" s="109" t="s">
        <v>233</v>
      </c>
      <c r="B31" s="165" t="s">
        <v>2</v>
      </c>
      <c r="C31" s="166"/>
      <c r="D31" s="167"/>
      <c r="E31" s="168"/>
      <c r="F31" s="168"/>
      <c r="G31" s="168"/>
      <c r="H31" s="168"/>
      <c r="I31" s="168"/>
      <c r="J31" s="168"/>
      <c r="K31" s="168"/>
      <c r="L31" s="168"/>
      <c r="M31" s="168"/>
      <c r="N31" s="168"/>
      <c r="O31" s="168"/>
      <c r="P31" s="168"/>
      <c r="Q31" s="168"/>
      <c r="R31" s="168"/>
    </row>
    <row r="32" spans="1:18" ht="15" x14ac:dyDescent="0.25">
      <c r="A32" s="169"/>
      <c r="B32" s="170" t="s">
        <v>36</v>
      </c>
      <c r="C32" s="171"/>
      <c r="D32" s="168"/>
      <c r="E32" s="168"/>
      <c r="F32" s="168"/>
      <c r="G32" s="168"/>
      <c r="H32" s="168"/>
      <c r="I32" s="168"/>
      <c r="J32" s="168"/>
      <c r="K32" s="168"/>
      <c r="L32" s="168"/>
      <c r="M32" s="168"/>
      <c r="N32" s="168"/>
      <c r="O32" s="168"/>
      <c r="P32" s="168"/>
      <c r="Q32" s="168"/>
      <c r="R32" s="168"/>
    </row>
    <row r="33" spans="1:21" x14ac:dyDescent="0.25">
      <c r="A33" s="67" t="s">
        <v>195</v>
      </c>
      <c r="B33" s="189" t="s">
        <v>284</v>
      </c>
      <c r="C33" s="111" t="s">
        <v>196</v>
      </c>
      <c r="D33" s="111" t="s">
        <v>197</v>
      </c>
      <c r="E33" s="111" t="s">
        <v>198</v>
      </c>
      <c r="F33" s="189" t="s">
        <v>282</v>
      </c>
      <c r="G33" s="189" t="s">
        <v>283</v>
      </c>
      <c r="H33" s="111" t="s">
        <v>199</v>
      </c>
      <c r="I33" s="111" t="s">
        <v>200</v>
      </c>
      <c r="J33" s="111" t="s">
        <v>201</v>
      </c>
      <c r="K33" s="111" t="s">
        <v>44</v>
      </c>
      <c r="L33" s="111" t="s">
        <v>45</v>
      </c>
      <c r="M33" s="111" t="s">
        <v>108</v>
      </c>
      <c r="N33" s="111" t="s">
        <v>243</v>
      </c>
      <c r="O33" s="111" t="s">
        <v>29</v>
      </c>
      <c r="P33" s="111" t="s">
        <v>202</v>
      </c>
      <c r="Q33" s="111" t="s">
        <v>203</v>
      </c>
      <c r="R33" s="111" t="s">
        <v>204</v>
      </c>
      <c r="S33" s="111" t="s">
        <v>114</v>
      </c>
      <c r="T33" s="115" t="s">
        <v>115</v>
      </c>
      <c r="U33" s="112"/>
    </row>
    <row r="34" spans="1:21" ht="15" x14ac:dyDescent="0.25">
      <c r="A34" s="113"/>
      <c r="B34" s="190" t="s">
        <v>36</v>
      </c>
      <c r="C34" s="114" t="s">
        <v>36</v>
      </c>
      <c r="D34" s="114" t="s">
        <v>36</v>
      </c>
      <c r="E34" s="114" t="s">
        <v>36</v>
      </c>
      <c r="F34" s="79" t="s">
        <v>36</v>
      </c>
      <c r="G34" s="79" t="s">
        <v>36</v>
      </c>
      <c r="H34" s="114" t="s">
        <v>36</v>
      </c>
      <c r="I34" s="114" t="s">
        <v>36</v>
      </c>
      <c r="J34" s="114" t="s">
        <v>36</v>
      </c>
      <c r="K34" s="114" t="s">
        <v>36</v>
      </c>
      <c r="L34" s="114" t="s">
        <v>36</v>
      </c>
      <c r="M34" s="114" t="s">
        <v>36</v>
      </c>
      <c r="N34" s="114" t="s">
        <v>36</v>
      </c>
      <c r="O34" s="114" t="s">
        <v>36</v>
      </c>
      <c r="P34" s="114" t="s">
        <v>36</v>
      </c>
      <c r="Q34" s="114" t="s">
        <v>36</v>
      </c>
      <c r="R34" s="114" t="s">
        <v>36</v>
      </c>
      <c r="S34" s="114" t="s">
        <v>36</v>
      </c>
      <c r="T34" s="114" t="s">
        <v>36</v>
      </c>
      <c r="U34" s="112"/>
    </row>
    <row r="35" spans="1:21" x14ac:dyDescent="0.25">
      <c r="A35" s="67" t="s">
        <v>42</v>
      </c>
      <c r="B35" s="118" t="s">
        <v>43</v>
      </c>
      <c r="C35" s="166"/>
    </row>
    <row r="36" spans="1:21" ht="15" x14ac:dyDescent="0.25">
      <c r="A36" s="113"/>
      <c r="B36" s="119" t="s">
        <v>19</v>
      </c>
      <c r="C36" s="171"/>
    </row>
    <row r="37" spans="1:21" ht="26.4" x14ac:dyDescent="0.25">
      <c r="A37" s="67" t="s">
        <v>46</v>
      </c>
      <c r="B37" s="118" t="s">
        <v>44</v>
      </c>
      <c r="C37" s="120" t="s">
        <v>45</v>
      </c>
      <c r="D37" s="20"/>
    </row>
    <row r="38" spans="1:21" ht="15" x14ac:dyDescent="0.25">
      <c r="A38" s="113"/>
      <c r="B38" s="119" t="s">
        <v>36</v>
      </c>
      <c r="C38" s="93" t="s">
        <v>36</v>
      </c>
      <c r="D38" s="20"/>
    </row>
    <row r="39" spans="1:21" x14ac:dyDescent="0.25">
      <c r="B39" s="19"/>
    </row>
    <row r="40" spans="1:21" ht="15" x14ac:dyDescent="0.25">
      <c r="A40" s="126" t="s">
        <v>20</v>
      </c>
      <c r="B40" s="65" t="s">
        <v>49</v>
      </c>
      <c r="C40" s="12"/>
      <c r="D40" s="11"/>
      <c r="E40" s="11"/>
      <c r="F40" s="11"/>
    </row>
    <row r="41" spans="1:21" ht="20.399999999999999" x14ac:dyDescent="0.25">
      <c r="A41" s="67" t="s">
        <v>22</v>
      </c>
      <c r="B41" s="187" t="s">
        <v>23</v>
      </c>
      <c r="C41" s="22" t="s">
        <v>24</v>
      </c>
      <c r="D41" s="22" t="s">
        <v>25</v>
      </c>
      <c r="E41" s="22" t="s">
        <v>26</v>
      </c>
      <c r="F41" s="22" t="s">
        <v>27</v>
      </c>
      <c r="G41" s="189" t="s">
        <v>282</v>
      </c>
      <c r="H41" s="189" t="s">
        <v>283</v>
      </c>
    </row>
    <row r="42" spans="1:21" ht="15" x14ac:dyDescent="0.25">
      <c r="A42" s="113"/>
      <c r="B42" s="96" t="s">
        <v>266</v>
      </c>
      <c r="C42" s="96" t="s">
        <v>190</v>
      </c>
      <c r="D42" s="8" t="s">
        <v>50</v>
      </c>
      <c r="E42" s="8" t="s">
        <v>51</v>
      </c>
      <c r="F42" s="188" t="s">
        <v>36</v>
      </c>
      <c r="G42" s="79" t="s">
        <v>36</v>
      </c>
      <c r="H42" s="79" t="s">
        <v>36</v>
      </c>
    </row>
    <row r="43" spans="1:21" ht="20.399999999999999" x14ac:dyDescent="0.25">
      <c r="A43" s="109" t="s">
        <v>209</v>
      </c>
      <c r="B43" s="24" t="s">
        <v>30</v>
      </c>
      <c r="C43" s="22" t="s">
        <v>31</v>
      </c>
      <c r="D43" s="27" t="s">
        <v>241</v>
      </c>
      <c r="E43" s="121" t="s">
        <v>213</v>
      </c>
      <c r="F43" s="22" t="s">
        <v>32</v>
      </c>
      <c r="G43" s="22" t="s">
        <v>33</v>
      </c>
      <c r="H43" s="22" t="s">
        <v>34</v>
      </c>
      <c r="I43" s="22" t="s">
        <v>35</v>
      </c>
      <c r="J43" s="107" t="s">
        <v>205</v>
      </c>
      <c r="K43" s="189" t="s">
        <v>282</v>
      </c>
      <c r="L43" s="189" t="s">
        <v>283</v>
      </c>
    </row>
    <row r="44" spans="1:21" ht="15" x14ac:dyDescent="0.25">
      <c r="A44" s="110"/>
      <c r="B44" s="25" t="s">
        <v>52</v>
      </c>
      <c r="C44" s="5" t="s">
        <v>36</v>
      </c>
      <c r="D44" s="34" t="s">
        <v>36</v>
      </c>
      <c r="E44" s="108" t="s">
        <v>36</v>
      </c>
      <c r="F44" s="34" t="s">
        <v>90</v>
      </c>
      <c r="G44" s="5" t="s">
        <v>54</v>
      </c>
      <c r="H44" s="5" t="s">
        <v>55</v>
      </c>
      <c r="I44" s="5" t="s">
        <v>56</v>
      </c>
      <c r="J44" s="108" t="s">
        <v>36</v>
      </c>
      <c r="K44" s="79" t="s">
        <v>36</v>
      </c>
      <c r="L44" s="79" t="s">
        <v>36</v>
      </c>
    </row>
    <row r="45" spans="1:21" x14ac:dyDescent="0.25">
      <c r="A45" s="41" t="s">
        <v>89</v>
      </c>
      <c r="B45" s="64" t="s">
        <v>30</v>
      </c>
      <c r="C45" s="40" t="s">
        <v>31</v>
      </c>
      <c r="D45" s="40" t="s">
        <v>32</v>
      </c>
      <c r="E45" s="189" t="s">
        <v>282</v>
      </c>
      <c r="F45" s="189" t="s">
        <v>283</v>
      </c>
      <c r="G45" s="42"/>
    </row>
    <row r="46" spans="1:21" ht="15" x14ac:dyDescent="0.25">
      <c r="A46" s="61"/>
      <c r="B46" s="105" t="s">
        <v>52</v>
      </c>
      <c r="C46" s="79" t="s">
        <v>36</v>
      </c>
      <c r="D46" s="79" t="s">
        <v>53</v>
      </c>
      <c r="E46" s="79" t="s">
        <v>36</v>
      </c>
      <c r="F46" s="79" t="s">
        <v>36</v>
      </c>
      <c r="G46" s="42"/>
    </row>
    <row r="47" spans="1:21" ht="20.399999999999999" x14ac:dyDescent="0.25">
      <c r="A47" s="41" t="s">
        <v>37</v>
      </c>
      <c r="B47" s="64" t="s">
        <v>2</v>
      </c>
      <c r="C47" s="40" t="s">
        <v>38</v>
      </c>
      <c r="D47" s="40" t="s">
        <v>39</v>
      </c>
      <c r="E47" s="40" t="s">
        <v>5</v>
      </c>
      <c r="F47" s="131" t="s">
        <v>40</v>
      </c>
      <c r="G47" s="131" t="s">
        <v>112</v>
      </c>
    </row>
    <row r="48" spans="1:21" ht="15" x14ac:dyDescent="0.25">
      <c r="A48" s="133"/>
      <c r="B48" s="63" t="s">
        <v>9</v>
      </c>
      <c r="C48" s="134" t="s">
        <v>187</v>
      </c>
      <c r="D48" s="134" t="s">
        <v>36</v>
      </c>
      <c r="E48" s="130" t="s">
        <v>36</v>
      </c>
      <c r="F48" s="130">
        <v>0.5</v>
      </c>
      <c r="G48" s="134" t="s">
        <v>111</v>
      </c>
    </row>
    <row r="49" spans="1:21" ht="15" x14ac:dyDescent="0.25">
      <c r="A49" s="133"/>
      <c r="B49" s="63" t="s">
        <v>11</v>
      </c>
      <c r="C49" s="203" t="s">
        <v>187</v>
      </c>
      <c r="D49" s="134" t="s">
        <v>28</v>
      </c>
      <c r="E49" s="130" t="s">
        <v>36</v>
      </c>
      <c r="F49" s="130">
        <v>0.5</v>
      </c>
      <c r="G49" s="134" t="s">
        <v>111</v>
      </c>
    </row>
    <row r="50" spans="1:21" ht="20.399999999999999" x14ac:dyDescent="0.25">
      <c r="A50" s="67" t="s">
        <v>41</v>
      </c>
      <c r="B50" s="118" t="s">
        <v>2</v>
      </c>
      <c r="C50" s="120" t="s">
        <v>38</v>
      </c>
      <c r="D50" s="120" t="s">
        <v>39</v>
      </c>
      <c r="E50" s="9"/>
      <c r="F50" s="3"/>
    </row>
    <row r="51" spans="1:21" ht="15" x14ac:dyDescent="0.25">
      <c r="A51" s="133"/>
      <c r="B51" s="63" t="s">
        <v>9</v>
      </c>
      <c r="C51" s="134" t="s">
        <v>188</v>
      </c>
      <c r="D51" s="134" t="s">
        <v>36</v>
      </c>
      <c r="E51" s="15"/>
    </row>
    <row r="52" spans="1:21" ht="15" x14ac:dyDescent="0.25">
      <c r="A52" s="133"/>
      <c r="B52" s="63" t="s">
        <v>11</v>
      </c>
      <c r="C52" s="134" t="s">
        <v>188</v>
      </c>
      <c r="D52" s="134" t="s">
        <v>36</v>
      </c>
      <c r="E52" s="37"/>
    </row>
    <row r="53" spans="1:21" ht="15" x14ac:dyDescent="0.25">
      <c r="A53" s="133"/>
      <c r="B53" s="63" t="s">
        <v>275</v>
      </c>
      <c r="C53" s="134" t="s">
        <v>188</v>
      </c>
      <c r="D53" s="134" t="s">
        <v>95</v>
      </c>
      <c r="E53" s="16"/>
    </row>
    <row r="54" spans="1:21" x14ac:dyDescent="0.25">
      <c r="A54" s="109" t="s">
        <v>233</v>
      </c>
      <c r="B54" s="165" t="s">
        <v>2</v>
      </c>
      <c r="C54" s="166"/>
      <c r="D54" s="167"/>
      <c r="E54" s="168"/>
      <c r="F54" s="168"/>
      <c r="G54" s="168"/>
      <c r="H54" s="168"/>
      <c r="I54" s="168"/>
      <c r="J54" s="168"/>
      <c r="K54" s="168"/>
      <c r="L54" s="168"/>
      <c r="M54" s="168"/>
      <c r="N54" s="168"/>
      <c r="O54" s="168"/>
      <c r="P54" s="168"/>
      <c r="Q54" s="168"/>
      <c r="R54" s="168"/>
    </row>
    <row r="55" spans="1:21" ht="15" x14ac:dyDescent="0.25">
      <c r="A55" s="169"/>
      <c r="B55" s="170" t="s">
        <v>36</v>
      </c>
      <c r="C55" s="171"/>
      <c r="D55" s="168"/>
      <c r="E55" s="168"/>
      <c r="F55" s="168"/>
      <c r="G55" s="168"/>
      <c r="H55" s="168"/>
      <c r="I55" s="168"/>
      <c r="J55" s="168"/>
      <c r="K55" s="168"/>
      <c r="L55" s="168"/>
      <c r="M55" s="168"/>
      <c r="N55" s="168"/>
      <c r="O55" s="168"/>
      <c r="P55" s="168"/>
      <c r="Q55" s="168"/>
      <c r="R55" s="168"/>
    </row>
    <row r="56" spans="1:21" x14ac:dyDescent="0.25">
      <c r="A56" s="67" t="s">
        <v>195</v>
      </c>
      <c r="B56" s="189" t="s">
        <v>284</v>
      </c>
      <c r="C56" s="111" t="s">
        <v>196</v>
      </c>
      <c r="D56" s="111" t="s">
        <v>197</v>
      </c>
      <c r="E56" s="111" t="s">
        <v>198</v>
      </c>
      <c r="F56" s="189" t="s">
        <v>282</v>
      </c>
      <c r="G56" s="189" t="s">
        <v>283</v>
      </c>
      <c r="H56" s="111" t="s">
        <v>199</v>
      </c>
      <c r="I56" s="111" t="s">
        <v>200</v>
      </c>
      <c r="J56" s="111" t="s">
        <v>201</v>
      </c>
      <c r="K56" s="111" t="s">
        <v>44</v>
      </c>
      <c r="L56" s="111" t="s">
        <v>45</v>
      </c>
      <c r="M56" s="111" t="s">
        <v>108</v>
      </c>
      <c r="N56" s="111" t="s">
        <v>243</v>
      </c>
      <c r="O56" s="111" t="s">
        <v>29</v>
      </c>
      <c r="P56" s="111" t="s">
        <v>202</v>
      </c>
      <c r="Q56" s="111" t="s">
        <v>203</v>
      </c>
      <c r="R56" s="111" t="s">
        <v>204</v>
      </c>
      <c r="S56" s="111" t="s">
        <v>114</v>
      </c>
      <c r="T56" s="115" t="s">
        <v>115</v>
      </c>
      <c r="U56" s="112"/>
    </row>
    <row r="57" spans="1:21" ht="15" x14ac:dyDescent="0.25">
      <c r="A57" s="113"/>
      <c r="B57" s="190" t="s">
        <v>36</v>
      </c>
      <c r="C57" s="114" t="s">
        <v>36</v>
      </c>
      <c r="D57" s="114" t="s">
        <v>36</v>
      </c>
      <c r="E57" s="114" t="s">
        <v>36</v>
      </c>
      <c r="F57" s="79" t="s">
        <v>36</v>
      </c>
      <c r="G57" s="79" t="s">
        <v>36</v>
      </c>
      <c r="H57" s="114" t="s">
        <v>36</v>
      </c>
      <c r="I57" s="114" t="s">
        <v>36</v>
      </c>
      <c r="J57" s="114" t="s">
        <v>36</v>
      </c>
      <c r="K57" s="114" t="s">
        <v>36</v>
      </c>
      <c r="L57" s="114" t="s">
        <v>36</v>
      </c>
      <c r="M57" s="114" t="s">
        <v>36</v>
      </c>
      <c r="N57" s="114" t="s">
        <v>36</v>
      </c>
      <c r="O57" s="114" t="s">
        <v>36</v>
      </c>
      <c r="P57" s="114" t="s">
        <v>36</v>
      </c>
      <c r="Q57" s="114" t="s">
        <v>36</v>
      </c>
      <c r="R57" s="114" t="s">
        <v>36</v>
      </c>
      <c r="S57" s="114" t="s">
        <v>36</v>
      </c>
      <c r="T57" s="114" t="s">
        <v>36</v>
      </c>
      <c r="U57" s="112"/>
    </row>
    <row r="58" spans="1:21" x14ac:dyDescent="0.25">
      <c r="A58" s="67" t="s">
        <v>42</v>
      </c>
      <c r="B58" s="24" t="s">
        <v>43</v>
      </c>
      <c r="C58" s="166"/>
    </row>
    <row r="59" spans="1:21" ht="15" x14ac:dyDescent="0.25">
      <c r="A59" s="113"/>
      <c r="B59" s="25" t="s">
        <v>19</v>
      </c>
      <c r="C59" s="171"/>
    </row>
    <row r="60" spans="1:21" ht="26.4" x14ac:dyDescent="0.25">
      <c r="A60" s="67" t="s">
        <v>46</v>
      </c>
      <c r="B60" s="24" t="s">
        <v>44</v>
      </c>
      <c r="C60" s="22" t="s">
        <v>45</v>
      </c>
      <c r="D60" s="116"/>
    </row>
    <row r="61" spans="1:21" ht="15" x14ac:dyDescent="0.25">
      <c r="A61" s="113"/>
      <c r="B61" s="25" t="s">
        <v>36</v>
      </c>
      <c r="C61" s="93" t="s">
        <v>36</v>
      </c>
      <c r="D61" s="116"/>
    </row>
    <row r="62" spans="1:21" x14ac:dyDescent="0.25">
      <c r="B62" s="26"/>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U61"/>
  <sheetViews>
    <sheetView zoomScale="85" zoomScaleNormal="85" workbookViewId="0"/>
  </sheetViews>
  <sheetFormatPr defaultColWidth="20.6640625" defaultRowHeight="13.2" x14ac:dyDescent="0.25"/>
  <cols>
    <col min="2" max="2" width="40.6640625" customWidth="1"/>
  </cols>
  <sheetData>
    <row r="1" spans="1:9" s="68" customFormat="1" ht="15" x14ac:dyDescent="0.25">
      <c r="A1" s="76" t="s">
        <v>12</v>
      </c>
      <c r="B1" s="77" t="s">
        <v>191</v>
      </c>
      <c r="C1" s="135"/>
      <c r="D1" s="136"/>
      <c r="E1" s="137"/>
    </row>
    <row r="2" spans="1:9" ht="15" x14ac:dyDescent="0.25">
      <c r="A2" s="117" t="s">
        <v>13</v>
      </c>
      <c r="B2" s="17" t="s">
        <v>14</v>
      </c>
      <c r="C2" s="9"/>
      <c r="D2" s="3"/>
    </row>
    <row r="3" spans="1:9" ht="15" x14ac:dyDescent="0.25">
      <c r="A3" s="62" t="s">
        <v>15</v>
      </c>
      <c r="B3" s="17" t="s">
        <v>14</v>
      </c>
      <c r="C3" s="20"/>
    </row>
    <row r="4" spans="1:9" ht="15" customHeight="1" x14ac:dyDescent="0.25">
      <c r="A4" s="41" t="s">
        <v>120</v>
      </c>
      <c r="B4" s="142" t="s">
        <v>210</v>
      </c>
      <c r="C4" s="143"/>
    </row>
    <row r="5" spans="1:9" ht="180" x14ac:dyDescent="0.25">
      <c r="A5" s="196"/>
      <c r="B5" s="33" t="s">
        <v>193</v>
      </c>
      <c r="C5" s="143"/>
    </row>
    <row r="6" spans="1:9" ht="75" x14ac:dyDescent="0.25">
      <c r="A6" s="61"/>
      <c r="B6" s="33" t="s">
        <v>315</v>
      </c>
      <c r="C6" s="143"/>
    </row>
    <row r="7" spans="1:9" x14ac:dyDescent="0.25">
      <c r="A7" s="70" t="s">
        <v>206</v>
      </c>
      <c r="B7" s="142" t="s">
        <v>201</v>
      </c>
      <c r="C7" s="143"/>
    </row>
    <row r="8" spans="1:9" ht="15" x14ac:dyDescent="0.25">
      <c r="A8" s="61"/>
      <c r="B8" s="106" t="s">
        <v>207</v>
      </c>
      <c r="C8" s="143"/>
    </row>
    <row r="9" spans="1:9" ht="26.4" x14ac:dyDescent="0.25">
      <c r="A9" s="70" t="s">
        <v>208</v>
      </c>
      <c r="B9" s="142" t="s">
        <v>211</v>
      </c>
      <c r="C9" s="143"/>
    </row>
    <row r="10" spans="1:9" ht="15" x14ac:dyDescent="0.25">
      <c r="A10" s="61"/>
      <c r="B10" s="79" t="s">
        <v>36</v>
      </c>
      <c r="C10" s="143"/>
    </row>
    <row r="11" spans="1:9" x14ac:dyDescent="0.25">
      <c r="A11" s="67" t="s">
        <v>47</v>
      </c>
      <c r="B11" s="118" t="s">
        <v>48</v>
      </c>
      <c r="C11" s="20"/>
    </row>
    <row r="12" spans="1:9" ht="15" x14ac:dyDescent="0.25">
      <c r="A12" s="113"/>
      <c r="B12" s="119" t="s">
        <v>36</v>
      </c>
      <c r="C12" s="20"/>
    </row>
    <row r="13" spans="1:9" x14ac:dyDescent="0.25">
      <c r="A13" s="94" t="s">
        <v>185</v>
      </c>
      <c r="B13" s="118" t="s">
        <v>16</v>
      </c>
      <c r="C13" s="120" t="s">
        <v>17</v>
      </c>
      <c r="D13" s="163" t="s">
        <v>234</v>
      </c>
      <c r="E13" s="40" t="s">
        <v>115</v>
      </c>
      <c r="F13" s="121" t="s">
        <v>212</v>
      </c>
      <c r="G13" s="120" t="s">
        <v>18</v>
      </c>
      <c r="H13" s="122" t="s">
        <v>109</v>
      </c>
      <c r="I13" s="40" t="s">
        <v>83</v>
      </c>
    </row>
    <row r="14" spans="1:9" ht="15" x14ac:dyDescent="0.25">
      <c r="A14" s="123"/>
      <c r="B14" s="124" t="s">
        <v>19</v>
      </c>
      <c r="C14" s="125" t="s">
        <v>19</v>
      </c>
      <c r="D14" s="164" t="s">
        <v>207</v>
      </c>
      <c r="E14" s="79">
        <v>1</v>
      </c>
      <c r="F14" s="79" t="s">
        <v>116</v>
      </c>
      <c r="G14" s="125">
        <v>2</v>
      </c>
      <c r="H14" s="79" t="s">
        <v>36</v>
      </c>
      <c r="I14" s="194" t="s">
        <v>36</v>
      </c>
    </row>
    <row r="15" spans="1:9" x14ac:dyDescent="0.25">
      <c r="A15" s="41" t="s">
        <v>240</v>
      </c>
      <c r="B15" s="64" t="s">
        <v>217</v>
      </c>
      <c r="C15" s="40" t="s">
        <v>117</v>
      </c>
      <c r="D15" s="40" t="s">
        <v>118</v>
      </c>
      <c r="E15" s="40" t="s">
        <v>119</v>
      </c>
      <c r="F15" s="40" t="s">
        <v>120</v>
      </c>
    </row>
    <row r="16" spans="1:9" ht="15" x14ac:dyDescent="0.25">
      <c r="A16" s="78"/>
      <c r="B16" s="79" t="s">
        <v>36</v>
      </c>
      <c r="C16" s="79" t="s">
        <v>36</v>
      </c>
      <c r="D16" s="79" t="s">
        <v>36</v>
      </c>
      <c r="E16" s="79" t="s">
        <v>36</v>
      </c>
      <c r="F16" s="79" t="s">
        <v>36</v>
      </c>
    </row>
    <row r="17" spans="1:18" x14ac:dyDescent="0.25">
      <c r="A17" s="42"/>
      <c r="B17" s="4"/>
      <c r="C17" s="2"/>
      <c r="D17" s="2"/>
    </row>
    <row r="18" spans="1:18" ht="15" x14ac:dyDescent="0.25">
      <c r="A18" s="126" t="s">
        <v>20</v>
      </c>
      <c r="B18" s="127" t="s">
        <v>21</v>
      </c>
      <c r="C18" s="7"/>
      <c r="D18" s="13"/>
      <c r="E18" s="13"/>
      <c r="F18" s="13"/>
    </row>
    <row r="19" spans="1:18" ht="20.399999999999999" x14ac:dyDescent="0.25">
      <c r="A19" s="67" t="s">
        <v>22</v>
      </c>
      <c r="B19" s="118" t="s">
        <v>23</v>
      </c>
      <c r="C19" s="120" t="s">
        <v>24</v>
      </c>
      <c r="D19" s="120" t="s">
        <v>25</v>
      </c>
      <c r="E19" s="120" t="s">
        <v>26</v>
      </c>
      <c r="F19" s="120" t="s">
        <v>27</v>
      </c>
      <c r="G19" s="189" t="s">
        <v>282</v>
      </c>
      <c r="H19" s="189" t="s">
        <v>283</v>
      </c>
    </row>
    <row r="20" spans="1:18" ht="15" x14ac:dyDescent="0.25">
      <c r="A20" s="113"/>
      <c r="B20" s="128" t="s">
        <v>28</v>
      </c>
      <c r="C20" s="128" t="s">
        <v>28</v>
      </c>
      <c r="D20" s="128" t="s">
        <v>28</v>
      </c>
      <c r="E20" s="128" t="s">
        <v>28</v>
      </c>
      <c r="F20" s="125" t="s">
        <v>36</v>
      </c>
      <c r="G20" s="79" t="s">
        <v>36</v>
      </c>
      <c r="H20" s="79" t="s">
        <v>36</v>
      </c>
    </row>
    <row r="21" spans="1:18" ht="20.399999999999999" x14ac:dyDescent="0.25">
      <c r="A21" s="109" t="s">
        <v>209</v>
      </c>
      <c r="B21" s="118" t="s">
        <v>30</v>
      </c>
      <c r="C21" s="120" t="s">
        <v>31</v>
      </c>
      <c r="D21" s="129" t="s">
        <v>241</v>
      </c>
      <c r="E21" s="121" t="s">
        <v>213</v>
      </c>
      <c r="F21" s="120" t="s">
        <v>32</v>
      </c>
      <c r="G21" s="120" t="s">
        <v>33</v>
      </c>
      <c r="H21" s="120" t="s">
        <v>34</v>
      </c>
      <c r="I21" s="120" t="s">
        <v>35</v>
      </c>
      <c r="J21" s="107" t="s">
        <v>205</v>
      </c>
      <c r="K21" s="189" t="s">
        <v>282</v>
      </c>
      <c r="L21" s="189" t="s">
        <v>283</v>
      </c>
    </row>
    <row r="22" spans="1:18" ht="15" x14ac:dyDescent="0.25">
      <c r="A22" s="110"/>
      <c r="B22" s="192" t="s">
        <v>36</v>
      </c>
      <c r="C22" s="130" t="s">
        <v>36</v>
      </c>
      <c r="D22" s="130" t="s">
        <v>36</v>
      </c>
      <c r="E22" s="108" t="s">
        <v>36</v>
      </c>
      <c r="F22" s="130" t="s">
        <v>36</v>
      </c>
      <c r="G22" s="130" t="s">
        <v>36</v>
      </c>
      <c r="H22" s="130" t="s">
        <v>36</v>
      </c>
      <c r="I22" s="130" t="s">
        <v>36</v>
      </c>
      <c r="J22" s="108" t="s">
        <v>36</v>
      </c>
      <c r="K22" s="79" t="s">
        <v>36</v>
      </c>
      <c r="L22" s="79" t="s">
        <v>36</v>
      </c>
    </row>
    <row r="23" spans="1:18" x14ac:dyDescent="0.25">
      <c r="A23" s="41" t="s">
        <v>89</v>
      </c>
      <c r="B23" s="64" t="s">
        <v>30</v>
      </c>
      <c r="C23" s="40" t="s">
        <v>31</v>
      </c>
      <c r="D23" s="40" t="s">
        <v>32</v>
      </c>
      <c r="E23" s="189" t="s">
        <v>282</v>
      </c>
      <c r="F23" s="189" t="s">
        <v>283</v>
      </c>
      <c r="G23" s="42"/>
    </row>
    <row r="24" spans="1:18" ht="15" x14ac:dyDescent="0.25">
      <c r="A24" s="61"/>
      <c r="B24" s="105" t="s">
        <v>36</v>
      </c>
      <c r="C24" s="130" t="s">
        <v>36</v>
      </c>
      <c r="D24" s="130" t="s">
        <v>36</v>
      </c>
      <c r="E24" s="79" t="s">
        <v>36</v>
      </c>
      <c r="F24" s="79" t="s">
        <v>36</v>
      </c>
      <c r="G24" s="42"/>
    </row>
    <row r="25" spans="1:18" ht="20.399999999999999" x14ac:dyDescent="0.25">
      <c r="A25" s="41" t="s">
        <v>37</v>
      </c>
      <c r="B25" s="64" t="s">
        <v>2</v>
      </c>
      <c r="C25" s="40" t="s">
        <v>38</v>
      </c>
      <c r="D25" s="40" t="s">
        <v>39</v>
      </c>
      <c r="E25" s="40" t="s">
        <v>5</v>
      </c>
      <c r="F25" s="131" t="s">
        <v>40</v>
      </c>
      <c r="G25" s="132" t="s">
        <v>112</v>
      </c>
    </row>
    <row r="26" spans="1:18" ht="15" x14ac:dyDescent="0.25">
      <c r="A26" s="133"/>
      <c r="B26" s="63" t="s">
        <v>9</v>
      </c>
      <c r="C26" s="134" t="s">
        <v>187</v>
      </c>
      <c r="D26" s="130" t="s">
        <v>36</v>
      </c>
      <c r="E26" s="130" t="s">
        <v>36</v>
      </c>
      <c r="F26" s="130">
        <v>0.5</v>
      </c>
      <c r="G26" s="134" t="s">
        <v>111</v>
      </c>
    </row>
    <row r="27" spans="1:18" ht="20.399999999999999" x14ac:dyDescent="0.25">
      <c r="A27" s="67" t="s">
        <v>41</v>
      </c>
      <c r="B27" s="118" t="s">
        <v>2</v>
      </c>
      <c r="C27" s="120" t="s">
        <v>38</v>
      </c>
      <c r="D27" s="120" t="s">
        <v>39</v>
      </c>
      <c r="E27" s="9"/>
      <c r="F27" s="3"/>
    </row>
    <row r="28" spans="1:18" ht="15" x14ac:dyDescent="0.25">
      <c r="A28" s="133"/>
      <c r="B28" s="63" t="s">
        <v>9</v>
      </c>
      <c r="C28" s="134" t="s">
        <v>188</v>
      </c>
      <c r="D28" s="130" t="s">
        <v>36</v>
      </c>
      <c r="E28" s="15"/>
    </row>
    <row r="29" spans="1:18" ht="15" x14ac:dyDescent="0.25">
      <c r="A29" s="133"/>
      <c r="B29" s="63" t="s">
        <v>11</v>
      </c>
      <c r="C29" s="134" t="s">
        <v>188</v>
      </c>
      <c r="D29" s="130" t="s">
        <v>36</v>
      </c>
      <c r="E29" s="38"/>
    </row>
    <row r="30" spans="1:18" ht="15" x14ac:dyDescent="0.25">
      <c r="A30" s="133"/>
      <c r="B30" s="63" t="s">
        <v>275</v>
      </c>
      <c r="C30" s="134" t="s">
        <v>188</v>
      </c>
      <c r="D30" s="134" t="s">
        <v>95</v>
      </c>
      <c r="E30" s="15"/>
    </row>
    <row r="31" spans="1:18" x14ac:dyDescent="0.25">
      <c r="A31" s="109" t="s">
        <v>233</v>
      </c>
      <c r="B31" s="165" t="s">
        <v>2</v>
      </c>
      <c r="C31" s="166"/>
      <c r="D31" s="167"/>
      <c r="E31" s="168"/>
      <c r="F31" s="168"/>
      <c r="G31" s="168"/>
      <c r="H31" s="168"/>
      <c r="I31" s="168"/>
      <c r="J31" s="168"/>
      <c r="K31" s="168"/>
      <c r="L31" s="168"/>
      <c r="M31" s="168"/>
      <c r="N31" s="168"/>
      <c r="O31" s="168"/>
      <c r="P31" s="168"/>
      <c r="Q31" s="168"/>
      <c r="R31" s="168"/>
    </row>
    <row r="32" spans="1:18" ht="15" x14ac:dyDescent="0.25">
      <c r="A32" s="169"/>
      <c r="B32" s="170" t="s">
        <v>36</v>
      </c>
      <c r="C32" s="171"/>
      <c r="D32" s="168"/>
      <c r="E32" s="168"/>
      <c r="F32" s="168"/>
      <c r="G32" s="168"/>
      <c r="H32" s="168"/>
      <c r="I32" s="168"/>
      <c r="J32" s="168"/>
      <c r="K32" s="168"/>
      <c r="L32" s="168"/>
      <c r="M32" s="168"/>
      <c r="N32" s="168"/>
      <c r="O32" s="168"/>
      <c r="P32" s="168"/>
      <c r="Q32" s="168"/>
      <c r="R32" s="168"/>
    </row>
    <row r="33" spans="1:21" x14ac:dyDescent="0.25">
      <c r="A33" s="67" t="s">
        <v>195</v>
      </c>
      <c r="B33" s="189" t="s">
        <v>284</v>
      </c>
      <c r="C33" s="111" t="s">
        <v>196</v>
      </c>
      <c r="D33" s="111" t="s">
        <v>197</v>
      </c>
      <c r="E33" s="111" t="s">
        <v>198</v>
      </c>
      <c r="F33" s="189" t="s">
        <v>282</v>
      </c>
      <c r="G33" s="189" t="s">
        <v>283</v>
      </c>
      <c r="H33" s="111" t="s">
        <v>199</v>
      </c>
      <c r="I33" s="111" t="s">
        <v>200</v>
      </c>
      <c r="J33" s="111" t="s">
        <v>201</v>
      </c>
      <c r="K33" s="111" t="s">
        <v>44</v>
      </c>
      <c r="L33" s="111" t="s">
        <v>45</v>
      </c>
      <c r="M33" s="111" t="s">
        <v>108</v>
      </c>
      <c r="N33" s="111" t="s">
        <v>243</v>
      </c>
      <c r="O33" s="111" t="s">
        <v>29</v>
      </c>
      <c r="P33" s="111" t="s">
        <v>202</v>
      </c>
      <c r="Q33" s="111" t="s">
        <v>203</v>
      </c>
      <c r="R33" s="111" t="s">
        <v>204</v>
      </c>
      <c r="S33" s="111" t="s">
        <v>114</v>
      </c>
      <c r="T33" s="115" t="s">
        <v>115</v>
      </c>
      <c r="U33" s="112"/>
    </row>
    <row r="34" spans="1:21" ht="15" x14ac:dyDescent="0.25">
      <c r="A34" s="113"/>
      <c r="B34" s="190" t="s">
        <v>36</v>
      </c>
      <c r="C34" s="114" t="s">
        <v>36</v>
      </c>
      <c r="D34" s="114" t="s">
        <v>36</v>
      </c>
      <c r="E34" s="114" t="s">
        <v>36</v>
      </c>
      <c r="F34" s="79" t="s">
        <v>36</v>
      </c>
      <c r="G34" s="79" t="s">
        <v>36</v>
      </c>
      <c r="H34" s="114" t="s">
        <v>36</v>
      </c>
      <c r="I34" s="114" t="s">
        <v>36</v>
      </c>
      <c r="J34" s="114" t="s">
        <v>36</v>
      </c>
      <c r="K34" s="114" t="s">
        <v>36</v>
      </c>
      <c r="L34" s="114" t="s">
        <v>36</v>
      </c>
      <c r="M34" s="114" t="s">
        <v>36</v>
      </c>
      <c r="N34" s="114" t="s">
        <v>36</v>
      </c>
      <c r="O34" s="114" t="s">
        <v>36</v>
      </c>
      <c r="P34" s="114" t="s">
        <v>36</v>
      </c>
      <c r="Q34" s="114" t="s">
        <v>36</v>
      </c>
      <c r="R34" s="114" t="s">
        <v>36</v>
      </c>
      <c r="S34" s="114" t="s">
        <v>36</v>
      </c>
      <c r="T34" s="114" t="s">
        <v>36</v>
      </c>
      <c r="U34" s="112"/>
    </row>
    <row r="35" spans="1:21" x14ac:dyDescent="0.25">
      <c r="A35" s="67" t="s">
        <v>42</v>
      </c>
      <c r="B35" s="118" t="s">
        <v>43</v>
      </c>
      <c r="C35" s="166"/>
    </row>
    <row r="36" spans="1:21" ht="15" x14ac:dyDescent="0.25">
      <c r="A36" s="113"/>
      <c r="B36" s="119" t="s">
        <v>19</v>
      </c>
      <c r="C36" s="171"/>
    </row>
    <row r="37" spans="1:21" ht="26.4" x14ac:dyDescent="0.25">
      <c r="A37" s="67" t="s">
        <v>46</v>
      </c>
      <c r="B37" s="118" t="s">
        <v>44</v>
      </c>
      <c r="C37" s="120" t="s">
        <v>45</v>
      </c>
      <c r="D37" s="20"/>
    </row>
    <row r="38" spans="1:21" ht="15" x14ac:dyDescent="0.25">
      <c r="A38" s="113"/>
      <c r="B38" s="119" t="s">
        <v>36</v>
      </c>
      <c r="C38" s="130" t="s">
        <v>36</v>
      </c>
      <c r="D38" s="20"/>
    </row>
    <row r="39" spans="1:21" x14ac:dyDescent="0.25">
      <c r="B39" s="19"/>
    </row>
    <row r="40" spans="1:21" ht="15" x14ac:dyDescent="0.25">
      <c r="A40" s="126" t="s">
        <v>20</v>
      </c>
      <c r="B40" s="65" t="s">
        <v>49</v>
      </c>
      <c r="C40" s="12"/>
      <c r="D40" s="11"/>
      <c r="E40" s="11"/>
      <c r="F40" s="11"/>
    </row>
    <row r="41" spans="1:21" ht="20.399999999999999" x14ac:dyDescent="0.25">
      <c r="A41" s="67" t="s">
        <v>22</v>
      </c>
      <c r="B41" s="24" t="s">
        <v>23</v>
      </c>
      <c r="C41" s="22" t="s">
        <v>24</v>
      </c>
      <c r="D41" s="22" t="s">
        <v>25</v>
      </c>
      <c r="E41" s="22" t="s">
        <v>26</v>
      </c>
      <c r="F41" s="22" t="s">
        <v>27</v>
      </c>
      <c r="G41" s="189" t="s">
        <v>282</v>
      </c>
      <c r="H41" s="189" t="s">
        <v>283</v>
      </c>
    </row>
    <row r="42" spans="1:21" ht="15" x14ac:dyDescent="0.25">
      <c r="A42" s="113"/>
      <c r="B42" s="66" t="s">
        <v>36</v>
      </c>
      <c r="C42" s="130" t="s">
        <v>36</v>
      </c>
      <c r="D42" s="130" t="s">
        <v>36</v>
      </c>
      <c r="E42" s="130" t="s">
        <v>36</v>
      </c>
      <c r="F42" s="125" t="s">
        <v>36</v>
      </c>
      <c r="G42" s="79" t="s">
        <v>36</v>
      </c>
      <c r="H42" s="79" t="s">
        <v>36</v>
      </c>
    </row>
    <row r="43" spans="1:21" ht="20.399999999999999" x14ac:dyDescent="0.25">
      <c r="A43" s="109" t="s">
        <v>209</v>
      </c>
      <c r="B43" s="24" t="s">
        <v>30</v>
      </c>
      <c r="C43" s="22" t="s">
        <v>31</v>
      </c>
      <c r="D43" s="27" t="s">
        <v>241</v>
      </c>
      <c r="E43" s="121" t="s">
        <v>213</v>
      </c>
      <c r="F43" s="22" t="s">
        <v>32</v>
      </c>
      <c r="G43" s="22" t="s">
        <v>33</v>
      </c>
      <c r="H43" s="22" t="s">
        <v>34</v>
      </c>
      <c r="I43" s="22" t="s">
        <v>35</v>
      </c>
      <c r="J43" s="107" t="s">
        <v>205</v>
      </c>
      <c r="K43" s="189" t="s">
        <v>282</v>
      </c>
      <c r="L43" s="189" t="s">
        <v>283</v>
      </c>
    </row>
    <row r="44" spans="1:21" ht="15" x14ac:dyDescent="0.25">
      <c r="A44" s="110"/>
      <c r="B44" s="25" t="s">
        <v>52</v>
      </c>
      <c r="C44" s="5" t="s">
        <v>36</v>
      </c>
      <c r="D44" s="34" t="s">
        <v>36</v>
      </c>
      <c r="E44" s="108" t="s">
        <v>36</v>
      </c>
      <c r="F44" s="34" t="s">
        <v>73</v>
      </c>
      <c r="G44" s="5" t="s">
        <v>53</v>
      </c>
      <c r="H44" s="5" t="s">
        <v>53</v>
      </c>
      <c r="I44" s="34" t="s">
        <v>192</v>
      </c>
      <c r="J44" s="108" t="s">
        <v>36</v>
      </c>
      <c r="K44" s="79" t="s">
        <v>36</v>
      </c>
      <c r="L44" s="79" t="s">
        <v>36</v>
      </c>
    </row>
    <row r="45" spans="1:21" x14ac:dyDescent="0.25">
      <c r="A45" s="41" t="s">
        <v>89</v>
      </c>
      <c r="B45" s="64" t="s">
        <v>30</v>
      </c>
      <c r="C45" s="40" t="s">
        <v>31</v>
      </c>
      <c r="D45" s="40" t="s">
        <v>32</v>
      </c>
      <c r="E45" s="189" t="s">
        <v>282</v>
      </c>
      <c r="F45" s="189" t="s">
        <v>283</v>
      </c>
      <c r="G45" s="42"/>
    </row>
    <row r="46" spans="1:21" ht="15" x14ac:dyDescent="0.25">
      <c r="A46" s="61"/>
      <c r="B46" s="105" t="s">
        <v>36</v>
      </c>
      <c r="C46" s="130" t="s">
        <v>36</v>
      </c>
      <c r="D46" s="130" t="s">
        <v>36</v>
      </c>
      <c r="E46" s="79" t="s">
        <v>36</v>
      </c>
      <c r="F46" s="79" t="s">
        <v>36</v>
      </c>
      <c r="G46" s="42"/>
    </row>
    <row r="47" spans="1:21" ht="20.399999999999999" x14ac:dyDescent="0.25">
      <c r="A47" s="41" t="s">
        <v>37</v>
      </c>
      <c r="B47" s="64" t="s">
        <v>2</v>
      </c>
      <c r="C47" s="40" t="s">
        <v>38</v>
      </c>
      <c r="D47" s="40" t="s">
        <v>39</v>
      </c>
      <c r="E47" s="40" t="s">
        <v>5</v>
      </c>
      <c r="F47" s="131" t="s">
        <v>40</v>
      </c>
      <c r="G47" s="132" t="s">
        <v>112</v>
      </c>
    </row>
    <row r="48" spans="1:21" ht="15" x14ac:dyDescent="0.25">
      <c r="A48" s="133"/>
      <c r="B48" s="63" t="s">
        <v>9</v>
      </c>
      <c r="C48" s="134" t="s">
        <v>187</v>
      </c>
      <c r="D48" s="130" t="s">
        <v>36</v>
      </c>
      <c r="E48" s="130" t="s">
        <v>36</v>
      </c>
      <c r="F48" s="130">
        <v>0.5</v>
      </c>
      <c r="G48" s="134" t="s">
        <v>111</v>
      </c>
    </row>
    <row r="49" spans="1:21" ht="20.399999999999999" x14ac:dyDescent="0.25">
      <c r="A49" s="67" t="s">
        <v>41</v>
      </c>
      <c r="B49" s="118" t="s">
        <v>2</v>
      </c>
      <c r="C49" s="120" t="s">
        <v>38</v>
      </c>
      <c r="D49" s="120" t="s">
        <v>39</v>
      </c>
      <c r="E49" s="9"/>
      <c r="F49" s="3"/>
    </row>
    <row r="50" spans="1:21" ht="15" x14ac:dyDescent="0.25">
      <c r="A50" s="133"/>
      <c r="B50" s="63" t="s">
        <v>9</v>
      </c>
      <c r="C50" s="134" t="s">
        <v>188</v>
      </c>
      <c r="D50" s="130" t="s">
        <v>36</v>
      </c>
      <c r="E50" s="15"/>
    </row>
    <row r="51" spans="1:21" ht="15" x14ac:dyDescent="0.25">
      <c r="A51" s="133"/>
      <c r="B51" s="63" t="s">
        <v>11</v>
      </c>
      <c r="C51" s="134" t="s">
        <v>188</v>
      </c>
      <c r="D51" s="130" t="s">
        <v>36</v>
      </c>
      <c r="E51" s="37"/>
    </row>
    <row r="52" spans="1:21" ht="15" x14ac:dyDescent="0.25">
      <c r="A52" s="133"/>
      <c r="B52" s="63" t="s">
        <v>275</v>
      </c>
      <c r="C52" s="134" t="s">
        <v>188</v>
      </c>
      <c r="D52" s="134" t="s">
        <v>95</v>
      </c>
      <c r="E52" s="16"/>
    </row>
    <row r="53" spans="1:21" x14ac:dyDescent="0.25">
      <c r="A53" s="109" t="s">
        <v>233</v>
      </c>
      <c r="B53" s="165" t="s">
        <v>2</v>
      </c>
      <c r="C53" s="166"/>
      <c r="D53" s="167"/>
      <c r="E53" s="168"/>
      <c r="F53" s="168"/>
      <c r="G53" s="168"/>
      <c r="H53" s="168"/>
      <c r="I53" s="168"/>
      <c r="J53" s="168"/>
      <c r="K53" s="168"/>
      <c r="L53" s="168"/>
      <c r="M53" s="168"/>
      <c r="N53" s="168"/>
      <c r="O53" s="168"/>
      <c r="P53" s="168"/>
      <c r="Q53" s="168"/>
      <c r="R53" s="168"/>
    </row>
    <row r="54" spans="1:21" ht="15" x14ac:dyDescent="0.25">
      <c r="A54" s="169"/>
      <c r="B54" s="170" t="s">
        <v>36</v>
      </c>
      <c r="C54" s="171"/>
      <c r="D54" s="168"/>
      <c r="E54" s="168"/>
      <c r="F54" s="168"/>
      <c r="G54" s="168"/>
      <c r="H54" s="168"/>
      <c r="I54" s="168"/>
      <c r="J54" s="168"/>
      <c r="K54" s="168"/>
      <c r="L54" s="168"/>
      <c r="M54" s="168"/>
      <c r="N54" s="168"/>
      <c r="O54" s="168"/>
      <c r="P54" s="168"/>
      <c r="Q54" s="168"/>
      <c r="R54" s="168"/>
    </row>
    <row r="55" spans="1:21" x14ac:dyDescent="0.25">
      <c r="A55" s="67" t="s">
        <v>195</v>
      </c>
      <c r="B55" s="189" t="s">
        <v>284</v>
      </c>
      <c r="C55" s="111" t="s">
        <v>196</v>
      </c>
      <c r="D55" s="111" t="s">
        <v>197</v>
      </c>
      <c r="E55" s="111" t="s">
        <v>198</v>
      </c>
      <c r="F55" s="189" t="s">
        <v>282</v>
      </c>
      <c r="G55" s="189" t="s">
        <v>283</v>
      </c>
      <c r="H55" s="111" t="s">
        <v>199</v>
      </c>
      <c r="I55" s="111" t="s">
        <v>200</v>
      </c>
      <c r="J55" s="111" t="s">
        <v>201</v>
      </c>
      <c r="K55" s="111" t="s">
        <v>44</v>
      </c>
      <c r="L55" s="111" t="s">
        <v>45</v>
      </c>
      <c r="M55" s="111" t="s">
        <v>108</v>
      </c>
      <c r="N55" s="111" t="s">
        <v>243</v>
      </c>
      <c r="O55" s="111" t="s">
        <v>29</v>
      </c>
      <c r="P55" s="111" t="s">
        <v>202</v>
      </c>
      <c r="Q55" s="111" t="s">
        <v>203</v>
      </c>
      <c r="R55" s="111" t="s">
        <v>204</v>
      </c>
      <c r="S55" s="111" t="s">
        <v>114</v>
      </c>
      <c r="T55" s="115" t="s">
        <v>115</v>
      </c>
      <c r="U55" s="112"/>
    </row>
    <row r="56" spans="1:21" ht="15" x14ac:dyDescent="0.25">
      <c r="A56" s="113"/>
      <c r="B56" s="190" t="s">
        <v>36</v>
      </c>
      <c r="C56" s="114" t="s">
        <v>36</v>
      </c>
      <c r="D56" s="114" t="s">
        <v>36</v>
      </c>
      <c r="E56" s="114" t="s">
        <v>36</v>
      </c>
      <c r="F56" s="79" t="s">
        <v>36</v>
      </c>
      <c r="G56" s="79" t="s">
        <v>36</v>
      </c>
      <c r="H56" s="114" t="s">
        <v>36</v>
      </c>
      <c r="I56" s="114" t="s">
        <v>36</v>
      </c>
      <c r="J56" s="114" t="s">
        <v>36</v>
      </c>
      <c r="K56" s="114" t="s">
        <v>36</v>
      </c>
      <c r="L56" s="114" t="s">
        <v>36</v>
      </c>
      <c r="M56" s="114" t="s">
        <v>36</v>
      </c>
      <c r="N56" s="114" t="s">
        <v>36</v>
      </c>
      <c r="O56" s="114" t="s">
        <v>36</v>
      </c>
      <c r="P56" s="114" t="s">
        <v>36</v>
      </c>
      <c r="Q56" s="114" t="s">
        <v>36</v>
      </c>
      <c r="R56" s="114" t="s">
        <v>36</v>
      </c>
      <c r="S56" s="114" t="s">
        <v>36</v>
      </c>
      <c r="T56" s="114" t="s">
        <v>36</v>
      </c>
      <c r="U56" s="112"/>
    </row>
    <row r="57" spans="1:21" x14ac:dyDescent="0.25">
      <c r="A57" s="67" t="s">
        <v>42</v>
      </c>
      <c r="B57" s="24" t="s">
        <v>43</v>
      </c>
      <c r="C57" s="166"/>
    </row>
    <row r="58" spans="1:21" ht="15" x14ac:dyDescent="0.25">
      <c r="A58" s="113"/>
      <c r="B58" s="25" t="s">
        <v>19</v>
      </c>
      <c r="C58" s="171"/>
    </row>
    <row r="59" spans="1:21" ht="26.4" x14ac:dyDescent="0.25">
      <c r="A59" s="67" t="s">
        <v>46</v>
      </c>
      <c r="B59" s="24" t="s">
        <v>44</v>
      </c>
      <c r="C59" s="22" t="s">
        <v>45</v>
      </c>
      <c r="D59" s="116"/>
    </row>
    <row r="60" spans="1:21" ht="15" x14ac:dyDescent="0.25">
      <c r="A60" s="113"/>
      <c r="B60" s="25" t="s">
        <v>36</v>
      </c>
      <c r="C60" s="130" t="s">
        <v>36</v>
      </c>
      <c r="D60" s="116"/>
    </row>
    <row r="61" spans="1:21" x14ac:dyDescent="0.25">
      <c r="B61" s="26"/>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Antigen Series Overview</vt:lpstr>
      <vt:lpstr>Change History</vt:lpstr>
      <vt:lpstr>FAQ</vt:lpstr>
      <vt:lpstr>Vaccine Recommendation Category</vt:lpstr>
      <vt:lpstr>Immunity</vt:lpstr>
      <vt:lpstr>Contraindications</vt:lpstr>
      <vt:lpstr>Childhood 2-dose</vt:lpstr>
      <vt:lpstr>13+ 2-dose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Data-Varicella</dc:title>
  <dc:subject>Antigen Supporting Data-Varicella</dc:subject>
  <dc:creator>Speights, Patricia L. (CDC/OID/NCIRD) (CTR)</dc:creator>
  <cp:keywords>Antigen Supporting Data-Varicella, overview, resources, vaccine doses, contraindications, frequently asked questions</cp:keywords>
  <cp:lastModifiedBy>Eric Larson</cp:lastModifiedBy>
  <dcterms:created xsi:type="dcterms:W3CDTF">2015-02-17T21:13:10Z</dcterms:created>
  <dcterms:modified xsi:type="dcterms:W3CDTF">2026-08-06T17:22:46Z</dcterms:modified>
</cp:coreProperties>
</file>